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955" windowHeight="9795" tabRatio="230"/>
  </bookViews>
  <sheets>
    <sheet name="List" sheetId="1" r:id="rId1"/>
    <sheet name="Sheet3" sheetId="3" r:id="rId2"/>
  </sheets>
  <definedNames>
    <definedName name="_xlnm._FilterDatabase" localSheetId="0" hidden="1">List!$B$4:$S$4</definedName>
  </definedNames>
  <calcPr calcId="125725"/>
</workbook>
</file>

<file path=xl/calcChain.xml><?xml version="1.0" encoding="utf-8"?>
<calcChain xmlns="http://schemas.openxmlformats.org/spreadsheetml/2006/main">
  <c r="S68" i="1"/>
  <c r="O56"/>
  <c r="S56" s="1"/>
  <c r="O57"/>
  <c r="S57" s="1"/>
  <c r="O61"/>
  <c r="S61" s="1"/>
  <c r="O58"/>
  <c r="S58" s="1"/>
  <c r="O62"/>
  <c r="S62" s="1"/>
  <c r="O59"/>
  <c r="S59" s="1"/>
  <c r="O60"/>
  <c r="S60" s="1"/>
  <c r="O63"/>
  <c r="S63" s="1"/>
  <c r="O64"/>
  <c r="S64" s="1"/>
  <c r="O65"/>
  <c r="S65" s="1"/>
  <c r="O66"/>
  <c r="S66" s="1"/>
  <c r="O67"/>
  <c r="S67" s="1"/>
  <c r="O68"/>
  <c r="O69"/>
  <c r="S69" s="1"/>
  <c r="O70"/>
  <c r="S70" s="1"/>
  <c r="O71"/>
  <c r="S71" s="1"/>
  <c r="O6"/>
  <c r="S6" s="1"/>
  <c r="O7"/>
  <c r="S7" s="1"/>
  <c r="O8"/>
  <c r="S8" s="1"/>
  <c r="O9"/>
  <c r="S9" s="1"/>
  <c r="O10"/>
  <c r="S10" s="1"/>
  <c r="O11"/>
  <c r="S11" s="1"/>
  <c r="O12"/>
  <c r="S12" s="1"/>
  <c r="O13"/>
  <c r="S13" s="1"/>
  <c r="O14"/>
  <c r="S14" s="1"/>
  <c r="O15"/>
  <c r="S15" s="1"/>
  <c r="O16"/>
  <c r="S16" s="1"/>
  <c r="O17"/>
  <c r="S17" s="1"/>
  <c r="O18"/>
  <c r="S18" s="1"/>
  <c r="O19"/>
  <c r="S19" s="1"/>
  <c r="O20"/>
  <c r="S20" s="1"/>
  <c r="O21"/>
  <c r="S21" s="1"/>
  <c r="O22"/>
  <c r="S22" s="1"/>
  <c r="O23"/>
  <c r="S23" s="1"/>
  <c r="O24"/>
  <c r="S24" s="1"/>
  <c r="O25"/>
  <c r="S25" s="1"/>
  <c r="O26"/>
  <c r="S26" s="1"/>
  <c r="O27"/>
  <c r="S27" s="1"/>
  <c r="O28"/>
  <c r="S28" s="1"/>
  <c r="O29"/>
  <c r="S29" s="1"/>
  <c r="O30"/>
  <c r="S30" s="1"/>
  <c r="O31"/>
  <c r="S31" s="1"/>
  <c r="O32"/>
  <c r="S32" s="1"/>
  <c r="O33"/>
  <c r="S33" s="1"/>
  <c r="O34"/>
  <c r="S34" s="1"/>
  <c r="O35"/>
  <c r="S35" s="1"/>
  <c r="O36"/>
  <c r="S36" s="1"/>
  <c r="O37"/>
  <c r="S37" s="1"/>
  <c r="O38"/>
  <c r="S38" s="1"/>
  <c r="O39"/>
  <c r="S39" s="1"/>
  <c r="O40"/>
  <c r="S40" s="1"/>
  <c r="O41"/>
  <c r="S41" s="1"/>
  <c r="O42"/>
  <c r="S42" s="1"/>
  <c r="O43"/>
  <c r="S43" s="1"/>
  <c r="O44"/>
  <c r="S44" s="1"/>
  <c r="O45"/>
  <c r="S45" s="1"/>
  <c r="O46"/>
  <c r="S46" s="1"/>
  <c r="O47"/>
  <c r="S47" s="1"/>
  <c r="O48"/>
  <c r="S48" s="1"/>
  <c r="O49"/>
  <c r="S49" s="1"/>
  <c r="O50"/>
  <c r="S50" s="1"/>
  <c r="O52"/>
  <c r="S52" s="1"/>
  <c r="O51"/>
  <c r="S51" s="1"/>
  <c r="O53"/>
  <c r="S53" s="1"/>
  <c r="O54"/>
  <c r="S54" s="1"/>
  <c r="O55"/>
  <c r="S55" s="1"/>
  <c r="O5"/>
  <c r="S5" s="1"/>
  <c r="S73" l="1"/>
  <c r="U4" s="1"/>
</calcChain>
</file>

<file path=xl/sharedStrings.xml><?xml version="1.0" encoding="utf-8"?>
<sst xmlns="http://schemas.openxmlformats.org/spreadsheetml/2006/main" count="366" uniqueCount="187">
  <si>
    <t>Papaya</t>
  </si>
  <si>
    <t>Moringa</t>
  </si>
  <si>
    <t>Coconut</t>
  </si>
  <si>
    <t>Avocado</t>
  </si>
  <si>
    <t>Pineapple</t>
  </si>
  <si>
    <t>Tree / plants</t>
  </si>
  <si>
    <t>Surface per tree(m²)</t>
  </si>
  <si>
    <t>Total surface (m²)</t>
  </si>
  <si>
    <t>4-10</t>
  </si>
  <si>
    <t>3-5</t>
  </si>
  <si>
    <t>4-7</t>
  </si>
  <si>
    <t>3-4</t>
  </si>
  <si>
    <t>15-20</t>
  </si>
  <si>
    <t>15-30</t>
  </si>
  <si>
    <t>12-15</t>
  </si>
  <si>
    <t>Top</t>
  </si>
  <si>
    <t>1-1,5</t>
  </si>
  <si>
    <t>0,5-1</t>
  </si>
  <si>
    <t>Low sun</t>
  </si>
  <si>
    <t>6-8</t>
  </si>
  <si>
    <t>8-10</t>
  </si>
  <si>
    <t>6-7</t>
  </si>
  <si>
    <t>Middle</t>
  </si>
  <si>
    <t>10-15</t>
  </si>
  <si>
    <t>15-25</t>
  </si>
  <si>
    <t>10-12</t>
  </si>
  <si>
    <t>12-18</t>
  </si>
  <si>
    <t>18-30</t>
  </si>
  <si>
    <t>20-30</t>
  </si>
  <si>
    <t>4-6</t>
  </si>
  <si>
    <t>4-8</t>
  </si>
  <si>
    <t>4-5</t>
  </si>
  <si>
    <t>6-9</t>
  </si>
  <si>
    <t>6-10</t>
  </si>
  <si>
    <t>12-20</t>
  </si>
  <si>
    <t>5-6</t>
  </si>
  <si>
    <t>10-18</t>
  </si>
  <si>
    <t>2-4</t>
  </si>
  <si>
    <t>2-3</t>
  </si>
  <si>
    <t>8-12</t>
  </si>
  <si>
    <t>Low Middle</t>
  </si>
  <si>
    <t>Low</t>
  </si>
  <si>
    <t>10-20</t>
  </si>
  <si>
    <t>25-40</t>
  </si>
  <si>
    <t>Emergent</t>
  </si>
  <si>
    <t>2</t>
  </si>
  <si>
    <t>Shrub</t>
  </si>
  <si>
    <t>3-7</t>
  </si>
  <si>
    <t>20-40</t>
  </si>
  <si>
    <t>15-18</t>
  </si>
  <si>
    <t>Middle top</t>
  </si>
  <si>
    <t>9-12</t>
  </si>
  <si>
    <t>8-15</t>
  </si>
  <si>
    <t>5-10</t>
  </si>
  <si>
    <t>3-6</t>
  </si>
  <si>
    <t>1</t>
  </si>
  <si>
    <t>Carica papaya</t>
  </si>
  <si>
    <t>Musa spp.</t>
  </si>
  <si>
    <t>Mangifera indica</t>
  </si>
  <si>
    <t>Ananas comosus</t>
  </si>
  <si>
    <t>Annona muricata</t>
  </si>
  <si>
    <t>Artocarpus heterophyllus</t>
  </si>
  <si>
    <t>Artocarpus altilis</t>
  </si>
  <si>
    <t>Cocos nucifera</t>
  </si>
  <si>
    <t>Anacardium occidentale</t>
  </si>
  <si>
    <t>Annona squamosa</t>
  </si>
  <si>
    <t>Averrhoa carambola</t>
  </si>
  <si>
    <t>Bactris gasipaes</t>
  </si>
  <si>
    <t>Blighia sapida</t>
  </si>
  <si>
    <t>Casimiroa edulis</t>
  </si>
  <si>
    <t>Chrysobalanus icaco</t>
  </si>
  <si>
    <t>Chrysophyllum cainito</t>
  </si>
  <si>
    <t>Cinnamomum verum</t>
  </si>
  <si>
    <t>Citrus × paradisi</t>
  </si>
  <si>
    <t>Citrus sinensis</t>
  </si>
  <si>
    <t>Citrus limon</t>
  </si>
  <si>
    <t>Citrus reticulata</t>
  </si>
  <si>
    <t>Citrus aurantiifolia</t>
  </si>
  <si>
    <t>Couepia polyandra</t>
  </si>
  <si>
    <t>Dimocarpus longan</t>
  </si>
  <si>
    <t>Diospyros nigra</t>
  </si>
  <si>
    <t>Durio zibethinus</t>
  </si>
  <si>
    <t>Erythroxylum coca</t>
  </si>
  <si>
    <t>Eugenia uniflora</t>
  </si>
  <si>
    <t>Garcinia intermedia</t>
  </si>
  <si>
    <t>Garcinia mangostana</t>
  </si>
  <si>
    <t>Garcinia xanthochymus</t>
  </si>
  <si>
    <t>Inga edulis</t>
  </si>
  <si>
    <t>Litchi chinensis</t>
  </si>
  <si>
    <t>Malpighia emarginata</t>
  </si>
  <si>
    <t>Manilkara huberi</t>
  </si>
  <si>
    <t>Manilkara zapota</t>
  </si>
  <si>
    <t>Melicoccus bijugatus</t>
  </si>
  <si>
    <t>Murraya koenigii</t>
  </si>
  <si>
    <t>Nephelium lappaceum</t>
  </si>
  <si>
    <t>Persea americana</t>
  </si>
  <si>
    <t>Pimenta dioica</t>
  </si>
  <si>
    <t>Pouteria caimito</t>
  </si>
  <si>
    <t>Pouteria campechiana</t>
  </si>
  <si>
    <t>Psidium guajava</t>
  </si>
  <si>
    <t>Salacca zalacca</t>
  </si>
  <si>
    <t>Spondias dulcis</t>
  </si>
  <si>
    <t>Syzygium malaccense</t>
  </si>
  <si>
    <t>Theobroma cacao</t>
  </si>
  <si>
    <t>Withania somnifera</t>
  </si>
  <si>
    <t>Quassia amara</t>
  </si>
  <si>
    <t>Hombre grande</t>
  </si>
  <si>
    <t>Banana / Plantain</t>
  </si>
  <si>
    <t>Mango</t>
  </si>
  <si>
    <t>Soursop</t>
  </si>
  <si>
    <t>Breadfruit</t>
  </si>
  <si>
    <t>Cashew</t>
  </si>
  <si>
    <t>Sugar apple</t>
  </si>
  <si>
    <t>Star fruit</t>
  </si>
  <si>
    <t>Peach palm</t>
  </si>
  <si>
    <t>Ackee</t>
  </si>
  <si>
    <t>White zapote</t>
  </si>
  <si>
    <t>Cocoplum</t>
  </si>
  <si>
    <t>Star apple</t>
  </si>
  <si>
    <t>Ceylon cinnamon</t>
  </si>
  <si>
    <t>Grapefruit</t>
  </si>
  <si>
    <t>Orange</t>
  </si>
  <si>
    <t>Lemon</t>
  </si>
  <si>
    <t>Mandarin / Tangerine</t>
  </si>
  <si>
    <t>Key lime</t>
  </si>
  <si>
    <t>Yellow zapote</t>
  </si>
  <si>
    <t>Longan</t>
  </si>
  <si>
    <t>Black zapote</t>
  </si>
  <si>
    <t>Durian</t>
  </si>
  <si>
    <t>Coca</t>
  </si>
  <si>
    <t>Surinam cherry</t>
  </si>
  <si>
    <t>Lemon drop mangosteen</t>
  </si>
  <si>
    <t>Mangosteen</t>
  </si>
  <si>
    <t>Yellow mangosteen</t>
  </si>
  <si>
    <t>Ice cream bean</t>
  </si>
  <si>
    <t>Lychee</t>
  </si>
  <si>
    <t>Acerola cherry</t>
  </si>
  <si>
    <t>Nispero</t>
  </si>
  <si>
    <t>Sapodilla</t>
  </si>
  <si>
    <t>Quenepa</t>
  </si>
  <si>
    <t>Curry tree</t>
  </si>
  <si>
    <t>Rambutan</t>
  </si>
  <si>
    <t>Allspice</t>
  </si>
  <si>
    <t>Abiu</t>
  </si>
  <si>
    <t>Canistel</t>
  </si>
  <si>
    <t>Zapote Colorado</t>
  </si>
  <si>
    <t>Guava</t>
  </si>
  <si>
    <t>Snake fruit</t>
  </si>
  <si>
    <t>Golden apple</t>
  </si>
  <si>
    <t>Malay rose apple</t>
  </si>
  <si>
    <t>Ashwagandha</t>
  </si>
  <si>
    <t>Cacao</t>
  </si>
  <si>
    <t>Canopy diameter (m)</t>
  </si>
  <si>
    <t>3</t>
  </si>
  <si>
    <t>6</t>
  </si>
  <si>
    <t>Qty</t>
  </si>
  <si>
    <t>Tamarindus indica</t>
  </si>
  <si>
    <t>Tamarind</t>
  </si>
  <si>
    <t>Eriobotrya japonica</t>
  </si>
  <si>
    <t>Loquat</t>
  </si>
  <si>
    <t>Moringa oleifera</t>
  </si>
  <si>
    <t>10-19</t>
  </si>
  <si>
    <t>Cananga odorata</t>
  </si>
  <si>
    <t>Ylang-ylang</t>
  </si>
  <si>
    <t>Punica granatum</t>
  </si>
  <si>
    <t>Pomgrenade</t>
  </si>
  <si>
    <t>Coffee</t>
  </si>
  <si>
    <t>Low shade</t>
  </si>
  <si>
    <t>7,5-9</t>
  </si>
  <si>
    <t>Middle sun</t>
  </si>
  <si>
    <t>Coffea arabica</t>
  </si>
  <si>
    <t>Jack fruit</t>
  </si>
  <si>
    <t>Average Width (M)</t>
  </si>
  <si>
    <t>Average Height (M)</t>
  </si>
  <si>
    <t>Correct Spacing (M)</t>
  </si>
  <si>
    <t>Forest layer</t>
  </si>
  <si>
    <t>Only use the 'Q' column to input whole number of wanted trees.</t>
  </si>
  <si>
    <t>In U3, input your available food forest surface area available.</t>
  </si>
  <si>
    <t>Compare U3 and V2 to give you an approximation of possible tree to plant</t>
  </si>
  <si>
    <t>Available M2 total surface</t>
  </si>
  <si>
    <t>2400</t>
  </si>
  <si>
    <t>In V2, input your available M2 food forest surface area available.</t>
  </si>
  <si>
    <t>Play with number of individual trees until you are satisfied of your choices.</t>
  </si>
  <si>
    <t>Don't play with other cells unless you know what you are doing.</t>
  </si>
  <si>
    <t xml:space="preserve">Canopies will overlap, you can surpass total surface by around 20-30% </t>
  </si>
  <si>
    <t>Use the arrow down on row 3 to sort column items alphabetically.</t>
  </si>
  <si>
    <t>Starter Toolkit 6 - Design Companion Tool - Used with the Paper Method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</si>
</sst>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4"/>
      <color rgb="FF365F9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8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20"/>
      <color rgb="FFFA7D00"/>
      <name val="Calibri"/>
      <family val="2"/>
      <scheme val="minor"/>
    </font>
    <font>
      <sz val="14"/>
      <color rgb="FF3F3F76"/>
      <name val="Calibri"/>
      <family val="2"/>
      <scheme val="minor"/>
    </font>
    <font>
      <sz val="3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10" fillId="2" borderId="3" applyNumberFormat="0" applyAlignment="0" applyProtection="0"/>
    <xf numFmtId="0" fontId="11" fillId="3" borderId="3" applyNumberFormat="0" applyAlignment="0" applyProtection="0"/>
  </cellStyleXfs>
  <cellXfs count="47">
    <xf numFmtId="0" fontId="0" fillId="0" borderId="0" xfId="0"/>
    <xf numFmtId="49" fontId="4" fillId="0" borderId="0" xfId="0" applyNumberFormat="1" applyFont="1" applyFill="1"/>
    <xf numFmtId="49" fontId="2" fillId="0" borderId="0" xfId="0" applyNumberFormat="1" applyFont="1" applyFill="1"/>
    <xf numFmtId="49" fontId="3" fillId="0" borderId="0" xfId="0" applyNumberFormat="1" applyFont="1" applyFill="1"/>
    <xf numFmtId="2" fontId="3" fillId="0" borderId="0" xfId="0" applyNumberFormat="1" applyFont="1" applyFill="1"/>
    <xf numFmtId="1" fontId="3" fillId="0" borderId="1" xfId="0" applyNumberFormat="1" applyFont="1" applyFill="1" applyBorder="1"/>
    <xf numFmtId="1" fontId="3" fillId="0" borderId="0" xfId="0" applyNumberFormat="1" applyFont="1" applyFill="1"/>
    <xf numFmtId="49" fontId="6" fillId="0" borderId="0" xfId="0" applyNumberFormat="1" applyFont="1" applyFill="1"/>
    <xf numFmtId="49" fontId="5" fillId="0" borderId="2" xfId="2" applyNumberFormat="1" applyFont="1" applyFill="1" applyAlignment="1">
      <alignment vertical="top" wrapText="1"/>
    </xf>
    <xf numFmtId="49" fontId="0" fillId="0" borderId="0" xfId="0" applyNumberFormat="1" applyFont="1" applyFill="1"/>
    <xf numFmtId="49" fontId="8" fillId="0" borderId="0" xfId="1" applyNumberFormat="1" applyFont="1" applyFill="1" applyAlignment="1">
      <alignment vertical="top" wrapText="1"/>
    </xf>
    <xf numFmtId="49" fontId="9" fillId="0" borderId="0" xfId="1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vertical="top" wrapText="1"/>
    </xf>
    <xf numFmtId="2" fontId="3" fillId="0" borderId="0" xfId="0" applyNumberFormat="1" applyFont="1" applyFill="1" applyAlignment="1">
      <alignment vertical="top" wrapText="1"/>
    </xf>
    <xf numFmtId="1" fontId="3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 wrapText="1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/>
    <xf numFmtId="49" fontId="7" fillId="0" borderId="0" xfId="0" applyNumberFormat="1" applyFont="1" applyFill="1"/>
    <xf numFmtId="0" fontId="3" fillId="0" borderId="0" xfId="0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1" fontId="10" fillId="2" borderId="3" xfId="3" applyNumberFormat="1"/>
    <xf numFmtId="49" fontId="12" fillId="3" borderId="3" xfId="4" applyNumberFormat="1" applyFont="1"/>
    <xf numFmtId="49" fontId="10" fillId="2" borderId="3" xfId="3" applyNumberFormat="1"/>
    <xf numFmtId="49" fontId="13" fillId="2" borderId="3" xfId="3" applyNumberFormat="1" applyFont="1"/>
    <xf numFmtId="1" fontId="10" fillId="2" borderId="3" xfId="3" applyNumberFormat="1" applyAlignment="1">
      <alignment vertical="top" wrapText="1"/>
    </xf>
    <xf numFmtId="49" fontId="13" fillId="2" borderId="4" xfId="3" applyNumberFormat="1" applyFont="1" applyBorder="1"/>
    <xf numFmtId="49" fontId="10" fillId="2" borderId="4" xfId="3" applyNumberFormat="1" applyBorder="1"/>
    <xf numFmtId="49" fontId="3" fillId="4" borderId="5" xfId="0" applyNumberFormat="1" applyFont="1" applyFill="1" applyBorder="1"/>
    <xf numFmtId="49" fontId="4" fillId="4" borderId="6" xfId="0" applyNumberFormat="1" applyFont="1" applyFill="1" applyBorder="1"/>
    <xf numFmtId="49" fontId="0" fillId="4" borderId="6" xfId="0" applyNumberFormat="1" applyFont="1" applyFill="1" applyBorder="1"/>
    <xf numFmtId="49" fontId="0" fillId="4" borderId="7" xfId="0" applyNumberFormat="1" applyFont="1" applyFill="1" applyBorder="1"/>
    <xf numFmtId="49" fontId="3" fillId="5" borderId="5" xfId="0" applyNumberFormat="1" applyFont="1" applyFill="1" applyBorder="1"/>
    <xf numFmtId="49" fontId="4" fillId="5" borderId="6" xfId="0" applyNumberFormat="1" applyFont="1" applyFill="1" applyBorder="1"/>
    <xf numFmtId="49" fontId="0" fillId="5" borderId="6" xfId="0" applyNumberFormat="1" applyFont="1" applyFill="1" applyBorder="1"/>
    <xf numFmtId="49" fontId="0" fillId="5" borderId="7" xfId="0" applyNumberFormat="1" applyFont="1" applyFill="1" applyBorder="1"/>
    <xf numFmtId="49" fontId="14" fillId="6" borderId="0" xfId="0" applyNumberFormat="1" applyFont="1" applyFill="1"/>
    <xf numFmtId="49" fontId="4" fillId="6" borderId="0" xfId="0" applyNumberFormat="1" applyFont="1" applyFill="1"/>
    <xf numFmtId="0" fontId="3" fillId="6" borderId="0" xfId="0" applyFont="1" applyFill="1"/>
    <xf numFmtId="49" fontId="3" fillId="6" borderId="0" xfId="0" applyNumberFormat="1" applyFont="1" applyFill="1"/>
    <xf numFmtId="2" fontId="3" fillId="6" borderId="0" xfId="0" applyNumberFormat="1" applyFont="1" applyFill="1"/>
    <xf numFmtId="1" fontId="3" fillId="6" borderId="0" xfId="0" applyNumberFormat="1" applyFont="1" applyFill="1"/>
    <xf numFmtId="49" fontId="0" fillId="6" borderId="0" xfId="0" applyNumberFormat="1" applyFont="1" applyFill="1"/>
    <xf numFmtId="0" fontId="3" fillId="7" borderId="0" xfId="0" applyNumberFormat="1" applyFont="1" applyFill="1"/>
    <xf numFmtId="1" fontId="3" fillId="7" borderId="0" xfId="0" applyNumberFormat="1" applyFont="1" applyFill="1"/>
    <xf numFmtId="0" fontId="3" fillId="7" borderId="0" xfId="0" applyFont="1" applyFill="1"/>
    <xf numFmtId="164" fontId="3" fillId="7" borderId="0" xfId="0" applyNumberFormat="1" applyFont="1" applyFill="1" applyAlignment="1">
      <alignment vertical="top" wrapText="1"/>
    </xf>
  </cellXfs>
  <cellStyles count="5">
    <cellStyle name="Calculation" xfId="4" builtinId="22"/>
    <cellStyle name="Heading 1" xfId="2" builtinId="16"/>
    <cellStyle name="Input" xfId="3" builtinId="20"/>
    <cellStyle name="Normal" xfId="0" builtinId="0"/>
    <cellStyle name="Title" xfId="1" builtinId="15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80"/>
  <sheetViews>
    <sheetView tabSelected="1" zoomScale="80" zoomScaleNormal="80" workbookViewId="0">
      <pane xSplit="2" ySplit="4" topLeftCell="C5" activePane="bottomRight" state="frozenSplit"/>
      <selection sqref="A1 A2:XFD2"/>
      <selection pane="topRight" activeCell="B1" sqref="B1"/>
      <selection pane="bottomLeft" activeCell="A3" sqref="A3"/>
      <selection pane="bottomRight" activeCell="I14" sqref="I14"/>
    </sheetView>
  </sheetViews>
  <sheetFormatPr defaultRowHeight="21"/>
  <cols>
    <col min="1" max="1" width="9.140625" style="9"/>
    <col min="2" max="2" width="29.28515625" style="1" customWidth="1"/>
    <col min="3" max="3" width="3" style="1" customWidth="1"/>
    <col min="4" max="4" width="30.7109375" style="1" bestFit="1" customWidth="1"/>
    <col min="5" max="5" width="12.5703125" style="1" customWidth="1"/>
    <col min="6" max="6" width="3.42578125" style="1" customWidth="1"/>
    <col min="7" max="7" width="13" style="1" customWidth="1"/>
    <col min="8" max="8" width="3" style="1" customWidth="1"/>
    <col min="9" max="9" width="14.42578125" style="1" customWidth="1"/>
    <col min="10" max="10" width="3.85546875" style="1" customWidth="1"/>
    <col min="11" max="11" width="17.28515625" style="1" bestFit="1" customWidth="1"/>
    <col min="12" max="12" width="2.7109375" style="1" customWidth="1"/>
    <col min="13" max="13" width="11.28515625" style="17" customWidth="1"/>
    <col min="14" max="14" width="2.5703125" style="3" customWidth="1"/>
    <col min="15" max="15" width="14.140625" style="4" customWidth="1"/>
    <col min="16" max="16" width="2.28515625" style="3" customWidth="1"/>
    <col min="17" max="17" width="5.28515625" style="6" bestFit="1" customWidth="1"/>
    <col min="18" max="18" width="1.7109375" style="3" customWidth="1"/>
    <col min="19" max="19" width="10.140625" style="3" customWidth="1"/>
    <col min="20" max="20" width="1.85546875" style="9" customWidth="1"/>
    <col min="21" max="21" width="13.28515625" style="9" customWidth="1"/>
    <col min="22" max="22" width="17.42578125" style="9" bestFit="1" customWidth="1"/>
    <col min="23" max="26" width="9.140625" style="9"/>
    <col min="27" max="27" width="16.140625" style="9" customWidth="1"/>
    <col min="28" max="16384" width="9.140625" style="9"/>
  </cols>
  <sheetData>
    <row r="1" spans="2:27" ht="63" customHeight="1">
      <c r="B1" s="36" t="s">
        <v>186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  <c r="N1" s="39"/>
      <c r="O1" s="40"/>
      <c r="P1" s="39"/>
      <c r="Q1" s="41"/>
      <c r="R1" s="39"/>
      <c r="S1" s="39"/>
      <c r="T1" s="42"/>
      <c r="U1" s="42"/>
      <c r="V1" s="42"/>
      <c r="W1" s="42"/>
      <c r="X1" s="42"/>
      <c r="Y1" s="42"/>
      <c r="Z1" s="42"/>
      <c r="AA1" s="42"/>
    </row>
    <row r="2" spans="2:27" ht="9" customHeight="1">
      <c r="N2" s="2"/>
    </row>
    <row r="3" spans="2:27" ht="57" customHeight="1">
      <c r="B3" s="18" t="s">
        <v>5</v>
      </c>
      <c r="C3" s="18"/>
      <c r="D3" s="18"/>
      <c r="E3" s="20" t="s">
        <v>172</v>
      </c>
      <c r="F3" s="3"/>
      <c r="G3" s="20" t="s">
        <v>173</v>
      </c>
      <c r="H3" s="3"/>
      <c r="I3" s="20" t="s">
        <v>174</v>
      </c>
      <c r="J3" s="10"/>
      <c r="K3" s="20" t="s">
        <v>175</v>
      </c>
      <c r="L3" s="11"/>
      <c r="M3" s="19" t="s">
        <v>152</v>
      </c>
      <c r="N3" s="12"/>
      <c r="O3" s="13" t="s">
        <v>6</v>
      </c>
      <c r="P3" s="12"/>
      <c r="Q3" s="25" t="s">
        <v>155</v>
      </c>
      <c r="R3" s="12"/>
      <c r="S3" s="12" t="s">
        <v>7</v>
      </c>
      <c r="U3" s="15" t="s">
        <v>179</v>
      </c>
      <c r="V3" s="22" t="s">
        <v>180</v>
      </c>
    </row>
    <row r="4" spans="2:27" ht="36" customHeight="1" thickBot="1">
      <c r="B4" s="8"/>
      <c r="C4" s="8"/>
      <c r="D4" s="8"/>
      <c r="E4" s="8"/>
      <c r="F4" s="8"/>
      <c r="G4" s="8"/>
      <c r="H4" s="8"/>
      <c r="I4" s="8"/>
      <c r="J4" s="8"/>
      <c r="K4" s="8"/>
      <c r="L4" s="8"/>
      <c r="N4" s="12"/>
      <c r="O4" s="13"/>
      <c r="P4" s="12"/>
      <c r="Q4" s="14"/>
      <c r="R4" s="12"/>
      <c r="S4" s="12"/>
      <c r="U4" s="21">
        <f>S73</f>
        <v>0</v>
      </c>
    </row>
    <row r="5" spans="2:27" ht="19.5" customHeight="1" thickTop="1">
      <c r="B5" s="3" t="s">
        <v>143</v>
      </c>
      <c r="C5" s="7"/>
      <c r="D5" s="7" t="s">
        <v>97</v>
      </c>
      <c r="E5" s="3" t="s">
        <v>39</v>
      </c>
      <c r="F5" s="3"/>
      <c r="G5" s="3" t="s">
        <v>36</v>
      </c>
      <c r="H5" s="3"/>
      <c r="I5" s="3" t="s">
        <v>20</v>
      </c>
      <c r="J5" s="3"/>
      <c r="K5" s="3" t="s">
        <v>50</v>
      </c>
      <c r="L5" s="7"/>
      <c r="M5" s="43">
        <v>10</v>
      </c>
      <c r="N5" s="12"/>
      <c r="O5" s="46">
        <f t="shared" ref="O5:O36" si="0">(M5/2)*(M5/2)*3.1416</f>
        <v>78.539999999999992</v>
      </c>
      <c r="P5" s="12"/>
      <c r="Q5" s="25"/>
      <c r="R5" s="12"/>
      <c r="S5" s="46">
        <f t="shared" ref="S5:S36" si="1">Q5*O5</f>
        <v>0</v>
      </c>
      <c r="T5" s="3"/>
      <c r="U5" s="3"/>
      <c r="V5" s="1"/>
    </row>
    <row r="6" spans="2:27" ht="18.75">
      <c r="B6" s="3" t="s">
        <v>136</v>
      </c>
      <c r="C6" s="7"/>
      <c r="D6" s="7" t="s">
        <v>89</v>
      </c>
      <c r="E6" s="3" t="s">
        <v>9</v>
      </c>
      <c r="F6" s="3"/>
      <c r="G6" s="3" t="s">
        <v>19</v>
      </c>
      <c r="H6" s="3"/>
      <c r="I6" s="3" t="s">
        <v>11</v>
      </c>
      <c r="J6" s="3"/>
      <c r="K6" s="3" t="s">
        <v>46</v>
      </c>
      <c r="L6" s="7"/>
      <c r="M6" s="43">
        <v>4</v>
      </c>
      <c r="N6" s="12"/>
      <c r="O6" s="46">
        <f t="shared" si="0"/>
        <v>12.5664</v>
      </c>
      <c r="P6" s="12"/>
      <c r="Q6" s="25"/>
      <c r="R6" s="12"/>
      <c r="S6" s="46">
        <f t="shared" si="1"/>
        <v>0</v>
      </c>
      <c r="T6" s="3"/>
      <c r="U6" s="24" t="s">
        <v>181</v>
      </c>
      <c r="V6" s="23"/>
      <c r="W6" s="23"/>
      <c r="X6" s="23"/>
      <c r="Y6" s="23"/>
      <c r="Z6" s="23"/>
      <c r="AA6" s="23"/>
    </row>
    <row r="7" spans="2:27" ht="18.75">
      <c r="B7" s="3" t="s">
        <v>115</v>
      </c>
      <c r="C7" s="7"/>
      <c r="D7" s="7" t="s">
        <v>68</v>
      </c>
      <c r="E7" s="3" t="s">
        <v>23</v>
      </c>
      <c r="F7" s="3"/>
      <c r="G7" s="3" t="s">
        <v>23</v>
      </c>
      <c r="H7" s="3"/>
      <c r="I7" s="3" t="s">
        <v>20</v>
      </c>
      <c r="J7" s="3"/>
      <c r="K7" s="3" t="s">
        <v>22</v>
      </c>
      <c r="L7" s="7"/>
      <c r="M7" s="43">
        <v>12</v>
      </c>
      <c r="N7" s="12"/>
      <c r="O7" s="46">
        <f t="shared" si="0"/>
        <v>113.0976</v>
      </c>
      <c r="P7" s="12"/>
      <c r="Q7" s="25"/>
      <c r="R7" s="12"/>
      <c r="S7" s="46">
        <f t="shared" si="1"/>
        <v>0</v>
      </c>
      <c r="T7" s="3"/>
      <c r="U7" s="24" t="s">
        <v>176</v>
      </c>
      <c r="V7" s="23"/>
      <c r="W7" s="23"/>
      <c r="X7" s="23"/>
      <c r="Y7" s="23"/>
      <c r="Z7" s="23"/>
      <c r="AA7" s="23"/>
    </row>
    <row r="8" spans="2:27" ht="20.25" customHeight="1">
      <c r="B8" s="3" t="s">
        <v>142</v>
      </c>
      <c r="C8" s="7"/>
      <c r="D8" s="7" t="s">
        <v>96</v>
      </c>
      <c r="E8" s="3" t="s">
        <v>33</v>
      </c>
      <c r="F8" s="3"/>
      <c r="G8" s="3" t="s">
        <v>52</v>
      </c>
      <c r="H8" s="3"/>
      <c r="I8" s="3" t="s">
        <v>19</v>
      </c>
      <c r="J8" s="3"/>
      <c r="K8" s="3" t="s">
        <v>22</v>
      </c>
      <c r="L8" s="7"/>
      <c r="M8" s="43">
        <v>7</v>
      </c>
      <c r="N8" s="12"/>
      <c r="O8" s="46">
        <f t="shared" si="0"/>
        <v>38.4846</v>
      </c>
      <c r="P8" s="12"/>
      <c r="Q8" s="25"/>
      <c r="R8" s="12"/>
      <c r="S8" s="46">
        <f t="shared" si="1"/>
        <v>0</v>
      </c>
      <c r="T8" s="3"/>
      <c r="U8" s="26" t="s">
        <v>183</v>
      </c>
      <c r="V8" s="27"/>
      <c r="W8" s="27"/>
      <c r="X8" s="27"/>
      <c r="Y8" s="27"/>
      <c r="Z8" s="27"/>
      <c r="AA8" s="27"/>
    </row>
    <row r="9" spans="2:27" ht="18.75">
      <c r="B9" s="3" t="s">
        <v>150</v>
      </c>
      <c r="C9" s="7"/>
      <c r="D9" s="7" t="s">
        <v>104</v>
      </c>
      <c r="E9" s="3" t="s">
        <v>16</v>
      </c>
      <c r="F9" s="3"/>
      <c r="G9" s="3" t="s">
        <v>16</v>
      </c>
      <c r="H9" s="3"/>
      <c r="I9" s="3" t="s">
        <v>55</v>
      </c>
      <c r="J9" s="3"/>
      <c r="K9" s="3" t="s">
        <v>46</v>
      </c>
      <c r="L9" s="7"/>
      <c r="M9" s="43">
        <v>1</v>
      </c>
      <c r="N9" s="12"/>
      <c r="O9" s="46">
        <f t="shared" si="0"/>
        <v>0.78539999999999999</v>
      </c>
      <c r="P9" s="12"/>
      <c r="Q9" s="25"/>
      <c r="R9" s="12"/>
      <c r="S9" s="46">
        <f t="shared" si="1"/>
        <v>0</v>
      </c>
      <c r="T9" s="3"/>
      <c r="U9" s="26" t="s">
        <v>177</v>
      </c>
      <c r="V9" s="27"/>
      <c r="W9" s="27"/>
      <c r="X9" s="27"/>
      <c r="Y9" s="27"/>
      <c r="Z9" s="27"/>
      <c r="AA9" s="27"/>
    </row>
    <row r="10" spans="2:27">
      <c r="B10" s="3" t="s">
        <v>3</v>
      </c>
      <c r="C10" s="7"/>
      <c r="D10" s="7" t="s">
        <v>95</v>
      </c>
      <c r="E10" s="3" t="s">
        <v>23</v>
      </c>
      <c r="F10" s="3"/>
      <c r="G10" s="3" t="s">
        <v>42</v>
      </c>
      <c r="H10" s="3"/>
      <c r="I10" s="3" t="s">
        <v>51</v>
      </c>
      <c r="J10" s="3"/>
      <c r="K10" s="3" t="s">
        <v>15</v>
      </c>
      <c r="L10" s="7"/>
      <c r="M10" s="43">
        <v>12</v>
      </c>
      <c r="N10" s="12"/>
      <c r="O10" s="46">
        <f t="shared" si="0"/>
        <v>113.0976</v>
      </c>
      <c r="P10" s="12"/>
      <c r="Q10" s="25"/>
      <c r="R10" s="12"/>
      <c r="S10" s="46">
        <f t="shared" si="1"/>
        <v>0</v>
      </c>
      <c r="T10" s="3"/>
      <c r="U10" s="28" t="s">
        <v>178</v>
      </c>
      <c r="V10" s="29"/>
      <c r="W10" s="30"/>
      <c r="X10" s="30"/>
      <c r="Y10" s="30"/>
      <c r="Z10" s="30"/>
      <c r="AA10" s="31"/>
    </row>
    <row r="11" spans="2:27">
      <c r="B11" s="3" t="s">
        <v>107</v>
      </c>
      <c r="C11" s="7"/>
      <c r="D11" s="7" t="s">
        <v>57</v>
      </c>
      <c r="E11" s="3" t="s">
        <v>9</v>
      </c>
      <c r="F11" s="3"/>
      <c r="G11" s="3" t="s">
        <v>10</v>
      </c>
      <c r="H11" s="3"/>
      <c r="I11" s="3" t="s">
        <v>11</v>
      </c>
      <c r="J11" s="3"/>
      <c r="K11" s="3" t="s">
        <v>40</v>
      </c>
      <c r="L11" s="7"/>
      <c r="M11" s="43">
        <v>4</v>
      </c>
      <c r="N11" s="12"/>
      <c r="O11" s="46">
        <f t="shared" si="0"/>
        <v>12.5664</v>
      </c>
      <c r="P11" s="12"/>
      <c r="Q11" s="25"/>
      <c r="R11" s="12"/>
      <c r="S11" s="46">
        <f t="shared" si="1"/>
        <v>0</v>
      </c>
      <c r="T11" s="3"/>
      <c r="U11" s="28" t="s">
        <v>182</v>
      </c>
      <c r="V11" s="29"/>
      <c r="W11" s="30"/>
      <c r="X11" s="30"/>
      <c r="Y11" s="30"/>
      <c r="Z11" s="30"/>
      <c r="AA11" s="31"/>
    </row>
    <row r="12" spans="2:27" ht="20.25" customHeight="1">
      <c r="B12" s="3" t="s">
        <v>127</v>
      </c>
      <c r="C12" s="7"/>
      <c r="D12" s="7" t="s">
        <v>80</v>
      </c>
      <c r="E12" s="3" t="s">
        <v>39</v>
      </c>
      <c r="F12" s="3"/>
      <c r="G12" s="3" t="s">
        <v>42</v>
      </c>
      <c r="H12" s="3"/>
      <c r="I12" s="3" t="s">
        <v>20</v>
      </c>
      <c r="J12" s="3"/>
      <c r="K12" s="3" t="s">
        <v>15</v>
      </c>
      <c r="L12" s="7"/>
      <c r="M12" s="43">
        <v>10</v>
      </c>
      <c r="N12" s="12"/>
      <c r="O12" s="46">
        <f t="shared" si="0"/>
        <v>78.539999999999992</v>
      </c>
      <c r="P12" s="12"/>
      <c r="Q12" s="25"/>
      <c r="R12" s="12"/>
      <c r="S12" s="46">
        <f t="shared" si="1"/>
        <v>0</v>
      </c>
      <c r="T12" s="3"/>
      <c r="U12" s="28" t="s">
        <v>184</v>
      </c>
      <c r="V12" s="29"/>
      <c r="W12" s="30"/>
      <c r="X12" s="30"/>
      <c r="Y12" s="30"/>
      <c r="Z12" s="30"/>
      <c r="AA12" s="31"/>
    </row>
    <row r="13" spans="2:27">
      <c r="B13" s="3" t="s">
        <v>110</v>
      </c>
      <c r="C13" s="7"/>
      <c r="D13" s="7" t="s">
        <v>62</v>
      </c>
      <c r="E13" s="3" t="s">
        <v>26</v>
      </c>
      <c r="F13" s="3"/>
      <c r="G13" s="3" t="s">
        <v>27</v>
      </c>
      <c r="H13" s="3"/>
      <c r="I13" s="3" t="s">
        <v>14</v>
      </c>
      <c r="J13" s="3"/>
      <c r="K13" s="3" t="s">
        <v>15</v>
      </c>
      <c r="L13" s="7"/>
      <c r="M13" s="43">
        <v>15</v>
      </c>
      <c r="N13" s="12"/>
      <c r="O13" s="46">
        <f t="shared" si="0"/>
        <v>176.715</v>
      </c>
      <c r="P13" s="12"/>
      <c r="Q13" s="25"/>
      <c r="R13" s="12"/>
      <c r="S13" s="46">
        <f t="shared" si="1"/>
        <v>0</v>
      </c>
      <c r="T13" s="3"/>
      <c r="U13" s="32" t="s">
        <v>185</v>
      </c>
      <c r="V13" s="33"/>
      <c r="W13" s="34"/>
      <c r="X13" s="34"/>
      <c r="Y13" s="34"/>
      <c r="Z13" s="34"/>
      <c r="AA13" s="35"/>
    </row>
    <row r="14" spans="2:27">
      <c r="B14" s="3" t="s">
        <v>151</v>
      </c>
      <c r="C14" s="7"/>
      <c r="D14" s="7" t="s">
        <v>103</v>
      </c>
      <c r="E14" s="3" t="s">
        <v>29</v>
      </c>
      <c r="F14" s="3"/>
      <c r="G14" s="3" t="s">
        <v>30</v>
      </c>
      <c r="H14" s="3"/>
      <c r="I14" s="3" t="s">
        <v>11</v>
      </c>
      <c r="J14" s="3"/>
      <c r="K14" s="3" t="s">
        <v>41</v>
      </c>
      <c r="L14" s="7"/>
      <c r="M14" s="43">
        <v>4</v>
      </c>
      <c r="O14" s="46">
        <f t="shared" si="0"/>
        <v>12.5664</v>
      </c>
      <c r="P14" s="12"/>
      <c r="Q14" s="25"/>
      <c r="R14" s="12"/>
      <c r="S14" s="46">
        <f t="shared" si="1"/>
        <v>0</v>
      </c>
      <c r="T14" s="3"/>
      <c r="U14" s="3"/>
      <c r="V14" s="1"/>
    </row>
    <row r="15" spans="2:27">
      <c r="B15" s="3" t="s">
        <v>144</v>
      </c>
      <c r="C15" s="7"/>
      <c r="D15" s="7" t="s">
        <v>98</v>
      </c>
      <c r="E15" s="3" t="s">
        <v>33</v>
      </c>
      <c r="F15" s="3"/>
      <c r="G15" s="3" t="s">
        <v>39</v>
      </c>
      <c r="H15" s="3"/>
      <c r="I15" s="3" t="s">
        <v>19</v>
      </c>
      <c r="J15" s="3"/>
      <c r="K15" s="3" t="s">
        <v>22</v>
      </c>
      <c r="L15" s="7"/>
      <c r="M15" s="43">
        <v>8</v>
      </c>
      <c r="O15" s="46">
        <f t="shared" si="0"/>
        <v>50.265599999999999</v>
      </c>
      <c r="P15" s="12"/>
      <c r="Q15" s="25"/>
      <c r="R15" s="12"/>
      <c r="S15" s="46">
        <f t="shared" si="1"/>
        <v>0</v>
      </c>
      <c r="T15" s="3"/>
      <c r="U15" s="3"/>
      <c r="V15" s="1"/>
    </row>
    <row r="16" spans="2:27">
      <c r="B16" s="3" t="s">
        <v>111</v>
      </c>
      <c r="C16" s="7"/>
      <c r="D16" s="7" t="s">
        <v>64</v>
      </c>
      <c r="E16" s="3" t="s">
        <v>23</v>
      </c>
      <c r="F16" s="3"/>
      <c r="G16" s="3" t="s">
        <v>23</v>
      </c>
      <c r="H16" s="3"/>
      <c r="I16" s="3" t="s">
        <v>20</v>
      </c>
      <c r="J16" s="3"/>
      <c r="K16" s="3" t="s">
        <v>22</v>
      </c>
      <c r="L16" s="7"/>
      <c r="M16" s="43">
        <v>12</v>
      </c>
      <c r="O16" s="46">
        <f t="shared" si="0"/>
        <v>113.0976</v>
      </c>
      <c r="P16" s="12"/>
      <c r="Q16" s="25"/>
      <c r="R16" s="12"/>
      <c r="S16" s="46">
        <f t="shared" si="1"/>
        <v>0</v>
      </c>
      <c r="T16" s="3"/>
      <c r="U16" s="3"/>
      <c r="V16" s="1"/>
    </row>
    <row r="17" spans="2:22">
      <c r="B17" s="3" t="s">
        <v>119</v>
      </c>
      <c r="C17" s="7"/>
      <c r="D17" s="7" t="s">
        <v>72</v>
      </c>
      <c r="E17" s="3" t="s">
        <v>9</v>
      </c>
      <c r="F17" s="3"/>
      <c r="G17" s="3" t="s">
        <v>39</v>
      </c>
      <c r="H17" s="3"/>
      <c r="I17" s="3" t="s">
        <v>11</v>
      </c>
      <c r="J17" s="3"/>
      <c r="K17" s="3" t="s">
        <v>18</v>
      </c>
      <c r="L17" s="7"/>
      <c r="M17" s="43">
        <v>4</v>
      </c>
      <c r="O17" s="46">
        <f t="shared" si="0"/>
        <v>12.5664</v>
      </c>
      <c r="P17" s="12"/>
      <c r="Q17" s="25"/>
      <c r="R17" s="12"/>
      <c r="S17" s="46">
        <f t="shared" si="1"/>
        <v>0</v>
      </c>
      <c r="T17" s="3"/>
      <c r="U17" s="3"/>
      <c r="V17" s="1"/>
    </row>
    <row r="18" spans="2:22">
      <c r="B18" s="3" t="s">
        <v>129</v>
      </c>
      <c r="C18" s="7"/>
      <c r="D18" s="7" t="s">
        <v>82</v>
      </c>
      <c r="E18" s="3" t="s">
        <v>38</v>
      </c>
      <c r="F18" s="3"/>
      <c r="G18" s="3" t="s">
        <v>37</v>
      </c>
      <c r="H18" s="3"/>
      <c r="I18" s="3" t="s">
        <v>45</v>
      </c>
      <c r="J18" s="3"/>
      <c r="K18" s="3" t="s">
        <v>46</v>
      </c>
      <c r="L18" s="7"/>
      <c r="M18" s="43">
        <v>2</v>
      </c>
      <c r="O18" s="46">
        <f t="shared" si="0"/>
        <v>3.1415999999999999</v>
      </c>
      <c r="P18" s="12"/>
      <c r="Q18" s="25"/>
      <c r="R18" s="12"/>
      <c r="S18" s="46">
        <f t="shared" si="1"/>
        <v>0</v>
      </c>
      <c r="T18" s="3"/>
      <c r="U18" s="3"/>
      <c r="V18" s="1"/>
    </row>
    <row r="19" spans="2:22">
      <c r="B19" s="3" t="s">
        <v>2</v>
      </c>
      <c r="C19" s="7"/>
      <c r="D19" s="7" t="s">
        <v>63</v>
      </c>
      <c r="E19" s="3" t="s">
        <v>19</v>
      </c>
      <c r="F19" s="3"/>
      <c r="G19" s="3" t="s">
        <v>28</v>
      </c>
      <c r="H19" s="3"/>
      <c r="I19" s="3" t="s">
        <v>20</v>
      </c>
      <c r="J19" s="3"/>
      <c r="K19" s="3" t="s">
        <v>15</v>
      </c>
      <c r="L19" s="7"/>
      <c r="M19" s="43">
        <v>8</v>
      </c>
      <c r="N19" s="12"/>
      <c r="O19" s="46">
        <f t="shared" si="0"/>
        <v>50.265599999999999</v>
      </c>
      <c r="P19" s="12"/>
      <c r="Q19" s="25"/>
      <c r="R19" s="12"/>
      <c r="S19" s="46">
        <f t="shared" si="1"/>
        <v>0</v>
      </c>
      <c r="T19" s="3"/>
      <c r="U19" s="3"/>
      <c r="V19" s="1"/>
    </row>
    <row r="20" spans="2:22" ht="19.5" customHeight="1">
      <c r="B20" s="3" t="s">
        <v>117</v>
      </c>
      <c r="C20" s="7"/>
      <c r="D20" s="7" t="s">
        <v>70</v>
      </c>
      <c r="E20" s="3" t="s">
        <v>9</v>
      </c>
      <c r="F20" s="3"/>
      <c r="G20" s="3" t="s">
        <v>37</v>
      </c>
      <c r="H20" s="3"/>
      <c r="I20" s="3" t="s">
        <v>38</v>
      </c>
      <c r="J20" s="3"/>
      <c r="K20" s="3" t="s">
        <v>18</v>
      </c>
      <c r="L20" s="7"/>
      <c r="M20" s="43">
        <v>3</v>
      </c>
      <c r="O20" s="46">
        <f t="shared" si="0"/>
        <v>7.0686</v>
      </c>
      <c r="P20" s="12"/>
      <c r="Q20" s="25"/>
      <c r="R20" s="12"/>
      <c r="S20" s="46">
        <f t="shared" si="1"/>
        <v>0</v>
      </c>
      <c r="T20" s="3"/>
      <c r="U20" s="3"/>
      <c r="V20" s="1"/>
    </row>
    <row r="21" spans="2:22" ht="20.25" customHeight="1">
      <c r="B21" s="3" t="s">
        <v>166</v>
      </c>
      <c r="C21" s="3"/>
      <c r="D21" s="7" t="s">
        <v>170</v>
      </c>
      <c r="E21" s="3" t="s">
        <v>45</v>
      </c>
      <c r="F21" s="3"/>
      <c r="G21" s="3" t="s">
        <v>153</v>
      </c>
      <c r="H21" s="3"/>
      <c r="I21" s="3" t="s">
        <v>45</v>
      </c>
      <c r="J21" s="3"/>
      <c r="K21" s="3" t="s">
        <v>167</v>
      </c>
      <c r="L21" s="7"/>
      <c r="M21" s="43">
        <v>2</v>
      </c>
      <c r="O21" s="46">
        <f t="shared" si="0"/>
        <v>3.1415999999999999</v>
      </c>
      <c r="Q21" s="21"/>
      <c r="S21" s="46">
        <f t="shared" si="1"/>
        <v>0</v>
      </c>
      <c r="T21" s="3"/>
      <c r="U21" s="3"/>
      <c r="V21" s="1"/>
    </row>
    <row r="22" spans="2:22">
      <c r="B22" s="3" t="s">
        <v>140</v>
      </c>
      <c r="C22" s="7"/>
      <c r="D22" s="7" t="s">
        <v>93</v>
      </c>
      <c r="E22" s="3" t="s">
        <v>9</v>
      </c>
      <c r="F22" s="3"/>
      <c r="G22" s="3" t="s">
        <v>30</v>
      </c>
      <c r="H22" s="3"/>
      <c r="I22" s="3" t="s">
        <v>11</v>
      </c>
      <c r="J22" s="3"/>
      <c r="K22" s="3" t="s">
        <v>41</v>
      </c>
      <c r="L22" s="7"/>
      <c r="M22" s="43">
        <v>4</v>
      </c>
      <c r="N22" s="2"/>
      <c r="O22" s="46">
        <f t="shared" si="0"/>
        <v>12.5664</v>
      </c>
      <c r="Q22" s="21"/>
      <c r="S22" s="46">
        <f t="shared" si="1"/>
        <v>0</v>
      </c>
      <c r="T22" s="3"/>
      <c r="U22" s="3"/>
      <c r="V22" s="1"/>
    </row>
    <row r="23" spans="2:22">
      <c r="B23" s="3" t="s">
        <v>128</v>
      </c>
      <c r="C23" s="7"/>
      <c r="D23" s="7" t="s">
        <v>81</v>
      </c>
      <c r="E23" s="3" t="s">
        <v>34</v>
      </c>
      <c r="F23" s="3"/>
      <c r="G23" s="3" t="s">
        <v>43</v>
      </c>
      <c r="H23" s="3"/>
      <c r="I23" s="3" t="s">
        <v>14</v>
      </c>
      <c r="J23" s="3"/>
      <c r="K23" s="3" t="s">
        <v>44</v>
      </c>
      <c r="L23" s="7"/>
      <c r="M23" s="43">
        <v>15</v>
      </c>
      <c r="N23" s="12"/>
      <c r="O23" s="46">
        <f t="shared" si="0"/>
        <v>176.715</v>
      </c>
      <c r="P23" s="12"/>
      <c r="Q23" s="25"/>
      <c r="R23" s="12"/>
      <c r="S23" s="46">
        <f t="shared" si="1"/>
        <v>0</v>
      </c>
      <c r="T23" s="3"/>
      <c r="U23" s="3"/>
      <c r="V23" s="1"/>
    </row>
    <row r="24" spans="2:22">
      <c r="B24" s="3" t="s">
        <v>148</v>
      </c>
      <c r="C24" s="7"/>
      <c r="D24" s="7" t="s">
        <v>101</v>
      </c>
      <c r="E24" s="3" t="s">
        <v>23</v>
      </c>
      <c r="F24" s="3"/>
      <c r="G24" s="3" t="s">
        <v>26</v>
      </c>
      <c r="H24" s="3"/>
      <c r="I24" s="3" t="s">
        <v>25</v>
      </c>
      <c r="J24" s="3"/>
      <c r="K24" s="3" t="s">
        <v>15</v>
      </c>
      <c r="L24" s="7"/>
      <c r="M24" s="43">
        <v>12</v>
      </c>
      <c r="N24" s="12"/>
      <c r="O24" s="46">
        <f t="shared" si="0"/>
        <v>113.0976</v>
      </c>
      <c r="P24" s="12"/>
      <c r="Q24" s="25"/>
      <c r="R24" s="12"/>
      <c r="S24" s="46">
        <f t="shared" si="1"/>
        <v>0</v>
      </c>
      <c r="T24" s="3"/>
      <c r="U24" s="3"/>
      <c r="V24" s="1"/>
    </row>
    <row r="25" spans="2:22" ht="19.5" customHeight="1">
      <c r="B25" s="3" t="s">
        <v>120</v>
      </c>
      <c r="C25" s="7"/>
      <c r="D25" s="7" t="s">
        <v>73</v>
      </c>
      <c r="E25" s="3" t="s">
        <v>19</v>
      </c>
      <c r="F25" s="3"/>
      <c r="G25" s="3" t="s">
        <v>39</v>
      </c>
      <c r="H25" s="3"/>
      <c r="I25" s="3" t="s">
        <v>21</v>
      </c>
      <c r="J25" s="3"/>
      <c r="K25" s="3" t="s">
        <v>22</v>
      </c>
      <c r="L25" s="7"/>
      <c r="M25" s="43">
        <v>7</v>
      </c>
      <c r="N25" s="12"/>
      <c r="O25" s="46">
        <f t="shared" si="0"/>
        <v>38.4846</v>
      </c>
      <c r="P25" s="12"/>
      <c r="Q25" s="25"/>
      <c r="R25" s="12"/>
      <c r="S25" s="46">
        <f t="shared" si="1"/>
        <v>0</v>
      </c>
      <c r="T25" s="3"/>
      <c r="U25" s="3"/>
      <c r="V25" s="1"/>
    </row>
    <row r="26" spans="2:22">
      <c r="B26" s="3" t="s">
        <v>146</v>
      </c>
      <c r="C26" s="7"/>
      <c r="D26" s="7" t="s">
        <v>99</v>
      </c>
      <c r="E26" s="3" t="s">
        <v>29</v>
      </c>
      <c r="F26" s="3"/>
      <c r="G26" s="3" t="s">
        <v>53</v>
      </c>
      <c r="H26" s="3"/>
      <c r="I26" s="3" t="s">
        <v>31</v>
      </c>
      <c r="J26" s="3"/>
      <c r="K26" s="3" t="s">
        <v>40</v>
      </c>
      <c r="L26" s="7"/>
      <c r="M26" s="43">
        <v>5</v>
      </c>
      <c r="N26" s="12"/>
      <c r="O26" s="46">
        <f t="shared" si="0"/>
        <v>19.634999999999998</v>
      </c>
      <c r="P26" s="12"/>
      <c r="Q26" s="25"/>
      <c r="R26" s="12"/>
      <c r="S26" s="46">
        <f t="shared" si="1"/>
        <v>0</v>
      </c>
      <c r="T26" s="3"/>
      <c r="U26" s="3"/>
      <c r="V26" s="1"/>
    </row>
    <row r="27" spans="2:22">
      <c r="B27" s="3" t="s">
        <v>106</v>
      </c>
      <c r="C27" s="7"/>
      <c r="D27" s="7" t="s">
        <v>105</v>
      </c>
      <c r="E27" s="3" t="s">
        <v>9</v>
      </c>
      <c r="F27" s="3"/>
      <c r="G27" s="3" t="s">
        <v>30</v>
      </c>
      <c r="H27" s="3"/>
      <c r="I27" s="3" t="s">
        <v>11</v>
      </c>
      <c r="J27" s="3"/>
      <c r="K27" s="3" t="s">
        <v>46</v>
      </c>
      <c r="L27" s="7"/>
      <c r="M27" s="43">
        <v>4</v>
      </c>
      <c r="N27" s="12"/>
      <c r="O27" s="46">
        <f t="shared" si="0"/>
        <v>12.5664</v>
      </c>
      <c r="P27" s="12"/>
      <c r="Q27" s="25"/>
      <c r="R27" s="12"/>
      <c r="S27" s="46">
        <f t="shared" si="1"/>
        <v>0</v>
      </c>
      <c r="T27" s="3"/>
      <c r="U27" s="3"/>
      <c r="V27" s="1"/>
    </row>
    <row r="28" spans="2:22">
      <c r="B28" s="3" t="s">
        <v>134</v>
      </c>
      <c r="C28" s="7"/>
      <c r="D28" s="7" t="s">
        <v>87</v>
      </c>
      <c r="E28" s="3" t="s">
        <v>34</v>
      </c>
      <c r="F28" s="3"/>
      <c r="G28" s="3" t="s">
        <v>24</v>
      </c>
      <c r="H28" s="3"/>
      <c r="I28" s="3" t="s">
        <v>14</v>
      </c>
      <c r="J28" s="3"/>
      <c r="K28" s="3" t="s">
        <v>15</v>
      </c>
      <c r="L28" s="7"/>
      <c r="M28" s="43">
        <v>15</v>
      </c>
      <c r="N28" s="12"/>
      <c r="O28" s="46">
        <f t="shared" si="0"/>
        <v>176.715</v>
      </c>
      <c r="P28" s="12"/>
      <c r="Q28" s="25"/>
      <c r="R28" s="12"/>
      <c r="S28" s="46">
        <f t="shared" si="1"/>
        <v>0</v>
      </c>
      <c r="T28" s="3"/>
      <c r="U28" s="3"/>
      <c r="V28" s="1"/>
    </row>
    <row r="29" spans="2:22">
      <c r="B29" s="3" t="s">
        <v>171</v>
      </c>
      <c r="C29" s="7"/>
      <c r="D29" s="7" t="s">
        <v>61</v>
      </c>
      <c r="E29" s="3" t="s">
        <v>23</v>
      </c>
      <c r="F29" s="3"/>
      <c r="G29" s="3" t="s">
        <v>24</v>
      </c>
      <c r="H29" s="3"/>
      <c r="I29" s="3" t="s">
        <v>25</v>
      </c>
      <c r="J29" s="3"/>
      <c r="K29" s="3" t="s">
        <v>15</v>
      </c>
      <c r="L29" s="7"/>
      <c r="M29" s="43">
        <v>12</v>
      </c>
      <c r="N29" s="12"/>
      <c r="O29" s="46">
        <f t="shared" si="0"/>
        <v>113.0976</v>
      </c>
      <c r="P29" s="12"/>
      <c r="Q29" s="25"/>
      <c r="R29" s="12"/>
      <c r="S29" s="46">
        <f t="shared" si="1"/>
        <v>0</v>
      </c>
      <c r="T29" s="3"/>
      <c r="U29" s="3"/>
      <c r="V29" s="1"/>
    </row>
    <row r="30" spans="2:22">
      <c r="B30" s="3" t="s">
        <v>124</v>
      </c>
      <c r="C30" s="7"/>
      <c r="D30" s="7" t="s">
        <v>77</v>
      </c>
      <c r="E30" s="3" t="s">
        <v>31</v>
      </c>
      <c r="F30" s="3"/>
      <c r="G30" s="3" t="s">
        <v>29</v>
      </c>
      <c r="H30" s="3"/>
      <c r="I30" s="3" t="s">
        <v>31</v>
      </c>
      <c r="J30" s="3"/>
      <c r="K30" s="3" t="s">
        <v>18</v>
      </c>
      <c r="L30" s="7"/>
      <c r="M30" s="43">
        <v>5</v>
      </c>
      <c r="N30" s="12"/>
      <c r="O30" s="46">
        <f t="shared" si="0"/>
        <v>19.634999999999998</v>
      </c>
      <c r="P30" s="12"/>
      <c r="Q30" s="25"/>
      <c r="R30" s="12"/>
      <c r="S30" s="46">
        <f t="shared" si="1"/>
        <v>0</v>
      </c>
      <c r="T30" s="3"/>
      <c r="U30" s="3"/>
      <c r="V30" s="1"/>
    </row>
    <row r="31" spans="2:22">
      <c r="B31" s="3" t="s">
        <v>122</v>
      </c>
      <c r="C31" s="7"/>
      <c r="D31" s="7" t="s">
        <v>75</v>
      </c>
      <c r="E31" s="3" t="s">
        <v>29</v>
      </c>
      <c r="F31" s="3"/>
      <c r="G31" s="3" t="s">
        <v>33</v>
      </c>
      <c r="H31" s="3"/>
      <c r="I31" s="3" t="s">
        <v>35</v>
      </c>
      <c r="J31" s="3"/>
      <c r="K31" s="3" t="s">
        <v>40</v>
      </c>
      <c r="L31" s="7"/>
      <c r="M31" s="43">
        <v>5</v>
      </c>
      <c r="N31" s="12"/>
      <c r="O31" s="46">
        <f t="shared" si="0"/>
        <v>19.634999999999998</v>
      </c>
      <c r="P31" s="12"/>
      <c r="Q31" s="25"/>
      <c r="R31" s="12"/>
      <c r="S31" s="46">
        <f t="shared" si="1"/>
        <v>0</v>
      </c>
      <c r="T31" s="3"/>
      <c r="U31" s="3"/>
      <c r="V31" s="1"/>
    </row>
    <row r="32" spans="2:22">
      <c r="B32" s="3" t="s">
        <v>131</v>
      </c>
      <c r="C32" s="7"/>
      <c r="D32" s="7" t="s">
        <v>84</v>
      </c>
      <c r="E32" s="3" t="s">
        <v>29</v>
      </c>
      <c r="F32" s="3"/>
      <c r="G32" s="3" t="s">
        <v>30</v>
      </c>
      <c r="H32" s="3"/>
      <c r="I32" s="3" t="s">
        <v>31</v>
      </c>
      <c r="J32" s="3"/>
      <c r="K32" s="3" t="s">
        <v>41</v>
      </c>
      <c r="L32" s="7"/>
      <c r="M32" s="43">
        <v>5</v>
      </c>
      <c r="N32" s="12"/>
      <c r="O32" s="46">
        <f t="shared" si="0"/>
        <v>19.634999999999998</v>
      </c>
      <c r="P32" s="12"/>
      <c r="Q32" s="25"/>
      <c r="R32" s="12"/>
      <c r="S32" s="46">
        <f t="shared" si="1"/>
        <v>0</v>
      </c>
      <c r="T32" s="3"/>
      <c r="U32" s="3"/>
      <c r="V32" s="1"/>
    </row>
    <row r="33" spans="2:22">
      <c r="B33" s="3" t="s">
        <v>126</v>
      </c>
      <c r="C33" s="7"/>
      <c r="D33" s="7" t="s">
        <v>79</v>
      </c>
      <c r="E33" s="3" t="s">
        <v>23</v>
      </c>
      <c r="F33" s="3"/>
      <c r="G33" s="3" t="s">
        <v>34</v>
      </c>
      <c r="H33" s="3"/>
      <c r="I33" s="3" t="s">
        <v>25</v>
      </c>
      <c r="J33" s="3"/>
      <c r="K33" s="3" t="s">
        <v>15</v>
      </c>
      <c r="L33" s="7"/>
      <c r="M33" s="43">
        <v>12</v>
      </c>
      <c r="N33" s="12"/>
      <c r="O33" s="46">
        <f t="shared" si="0"/>
        <v>113.0976</v>
      </c>
      <c r="P33" s="12"/>
      <c r="Q33" s="25"/>
      <c r="R33" s="12"/>
      <c r="S33" s="46">
        <f t="shared" si="1"/>
        <v>0</v>
      </c>
      <c r="T33" s="3"/>
      <c r="U33" s="3"/>
      <c r="V33" s="1"/>
    </row>
    <row r="34" spans="2:22">
      <c r="B34" s="3" t="s">
        <v>159</v>
      </c>
      <c r="C34" s="3"/>
      <c r="D34" s="7" t="s">
        <v>158</v>
      </c>
      <c r="E34" s="3" t="s">
        <v>29</v>
      </c>
      <c r="F34" s="3"/>
      <c r="G34" s="3" t="s">
        <v>53</v>
      </c>
      <c r="H34" s="3"/>
      <c r="I34" s="3" t="s">
        <v>31</v>
      </c>
      <c r="J34" s="3"/>
      <c r="K34" s="3" t="s">
        <v>40</v>
      </c>
      <c r="L34" s="7"/>
      <c r="M34" s="43">
        <v>5</v>
      </c>
      <c r="N34" s="12"/>
      <c r="O34" s="46">
        <f t="shared" si="0"/>
        <v>19.634999999999998</v>
      </c>
      <c r="P34" s="12"/>
      <c r="Q34" s="25"/>
      <c r="R34" s="12"/>
      <c r="S34" s="46">
        <f t="shared" si="1"/>
        <v>0</v>
      </c>
      <c r="T34" s="3"/>
      <c r="U34" s="3"/>
      <c r="V34" s="1"/>
    </row>
    <row r="35" spans="2:22" ht="20.25" customHeight="1">
      <c r="B35" s="3" t="s">
        <v>135</v>
      </c>
      <c r="C35" s="7"/>
      <c r="D35" s="7" t="s">
        <v>88</v>
      </c>
      <c r="E35" s="3" t="s">
        <v>23</v>
      </c>
      <c r="F35" s="3"/>
      <c r="G35" s="3" t="s">
        <v>42</v>
      </c>
      <c r="H35" s="3"/>
      <c r="I35" s="3" t="s">
        <v>25</v>
      </c>
      <c r="J35" s="3"/>
      <c r="K35" s="3" t="s">
        <v>15</v>
      </c>
      <c r="L35" s="7"/>
      <c r="M35" s="43">
        <v>12</v>
      </c>
      <c r="O35" s="46">
        <f t="shared" si="0"/>
        <v>113.0976</v>
      </c>
      <c r="Q35" s="21"/>
      <c r="S35" s="46">
        <f t="shared" si="1"/>
        <v>0</v>
      </c>
      <c r="T35" s="3"/>
      <c r="U35" s="3"/>
      <c r="V35" s="1"/>
    </row>
    <row r="36" spans="2:22">
      <c r="B36" s="3" t="s">
        <v>149</v>
      </c>
      <c r="C36" s="7"/>
      <c r="D36" s="7" t="s">
        <v>102</v>
      </c>
      <c r="E36" s="3" t="s">
        <v>23</v>
      </c>
      <c r="F36" s="3"/>
      <c r="G36" s="3" t="s">
        <v>34</v>
      </c>
      <c r="H36" s="3"/>
      <c r="I36" s="3" t="s">
        <v>25</v>
      </c>
      <c r="J36" s="3"/>
      <c r="K36" s="3" t="s">
        <v>15</v>
      </c>
      <c r="L36" s="7"/>
      <c r="M36" s="43">
        <v>12</v>
      </c>
      <c r="N36" s="2"/>
      <c r="O36" s="46">
        <f t="shared" si="0"/>
        <v>113.0976</v>
      </c>
      <c r="Q36" s="21"/>
      <c r="S36" s="46">
        <f t="shared" si="1"/>
        <v>0</v>
      </c>
      <c r="T36" s="3"/>
      <c r="U36" s="3"/>
      <c r="V36" s="1"/>
    </row>
    <row r="37" spans="2:22">
      <c r="B37" s="3" t="s">
        <v>123</v>
      </c>
      <c r="C37" s="7"/>
      <c r="D37" s="7" t="s">
        <v>76</v>
      </c>
      <c r="E37" s="3" t="s">
        <v>29</v>
      </c>
      <c r="F37" s="3"/>
      <c r="G37" s="3" t="s">
        <v>30</v>
      </c>
      <c r="H37" s="3"/>
      <c r="I37" s="3" t="s">
        <v>31</v>
      </c>
      <c r="J37" s="3"/>
      <c r="K37" s="3" t="s">
        <v>22</v>
      </c>
      <c r="L37" s="7"/>
      <c r="M37" s="43">
        <v>5</v>
      </c>
      <c r="N37" s="12"/>
      <c r="O37" s="46">
        <f t="shared" ref="O37:O60" si="2">(M37/2)*(M37/2)*3.1416</f>
        <v>19.634999999999998</v>
      </c>
      <c r="P37" s="12"/>
      <c r="Q37" s="25"/>
      <c r="R37" s="12"/>
      <c r="S37" s="46">
        <f t="shared" ref="S37:S60" si="3">Q37*O37</f>
        <v>0</v>
      </c>
      <c r="T37" s="3"/>
      <c r="U37" s="3"/>
      <c r="V37" s="1"/>
    </row>
    <row r="38" spans="2:22">
      <c r="B38" s="3" t="s">
        <v>108</v>
      </c>
      <c r="C38" s="7"/>
      <c r="D38" s="7" t="s">
        <v>58</v>
      </c>
      <c r="E38" s="3" t="s">
        <v>12</v>
      </c>
      <c r="F38" s="3"/>
      <c r="G38" s="3" t="s">
        <v>13</v>
      </c>
      <c r="H38" s="3"/>
      <c r="I38" s="3" t="s">
        <v>14</v>
      </c>
      <c r="J38" s="3"/>
      <c r="K38" s="3" t="s">
        <v>15</v>
      </c>
      <c r="L38" s="7"/>
      <c r="M38" s="43">
        <v>12</v>
      </c>
      <c r="N38" s="12"/>
      <c r="O38" s="46">
        <f t="shared" si="2"/>
        <v>113.0976</v>
      </c>
      <c r="P38" s="12"/>
      <c r="Q38" s="25"/>
      <c r="R38" s="12"/>
      <c r="S38" s="46">
        <f t="shared" si="3"/>
        <v>0</v>
      </c>
      <c r="T38" s="3"/>
      <c r="U38" s="3"/>
      <c r="V38" s="1"/>
    </row>
    <row r="39" spans="2:22">
      <c r="B39" s="3" t="s">
        <v>132</v>
      </c>
      <c r="C39" s="7"/>
      <c r="D39" s="7" t="s">
        <v>85</v>
      </c>
      <c r="E39" s="3" t="s">
        <v>20</v>
      </c>
      <c r="F39" s="3"/>
      <c r="G39" s="3" t="s">
        <v>42</v>
      </c>
      <c r="H39" s="3"/>
      <c r="I39" s="3" t="s">
        <v>20</v>
      </c>
      <c r="J39" s="3"/>
      <c r="K39" s="3" t="s">
        <v>22</v>
      </c>
      <c r="L39" s="7"/>
      <c r="M39" s="43">
        <v>10</v>
      </c>
      <c r="N39" s="12"/>
      <c r="O39" s="46">
        <f t="shared" si="2"/>
        <v>78.539999999999992</v>
      </c>
      <c r="P39" s="12"/>
      <c r="Q39" s="25"/>
      <c r="R39" s="12"/>
      <c r="S39" s="46">
        <f t="shared" si="3"/>
        <v>0</v>
      </c>
      <c r="T39" s="3"/>
      <c r="U39" s="3"/>
      <c r="V39" s="1"/>
    </row>
    <row r="40" spans="2:22" ht="18" customHeight="1">
      <c r="B40" s="3" t="s">
        <v>1</v>
      </c>
      <c r="C40" s="3"/>
      <c r="D40" s="7" t="s">
        <v>160</v>
      </c>
      <c r="E40" s="3" t="s">
        <v>33</v>
      </c>
      <c r="F40" s="3"/>
      <c r="G40" s="3" t="s">
        <v>161</v>
      </c>
      <c r="H40" s="3"/>
      <c r="I40" s="3" t="s">
        <v>19</v>
      </c>
      <c r="J40" s="3"/>
      <c r="K40" s="3" t="s">
        <v>50</v>
      </c>
      <c r="L40" s="7"/>
      <c r="M40" s="43">
        <v>8</v>
      </c>
      <c r="O40" s="46">
        <f t="shared" si="2"/>
        <v>50.265599999999999</v>
      </c>
      <c r="Q40" s="21"/>
      <c r="S40" s="46">
        <f t="shared" si="3"/>
        <v>0</v>
      </c>
      <c r="T40" s="3"/>
      <c r="U40" s="3"/>
      <c r="V40" s="1"/>
    </row>
    <row r="41" spans="2:22">
      <c r="B41" s="3" t="s">
        <v>137</v>
      </c>
      <c r="C41" s="7"/>
      <c r="D41" s="7" t="s">
        <v>90</v>
      </c>
      <c r="E41" s="3" t="s">
        <v>24</v>
      </c>
      <c r="F41" s="3"/>
      <c r="G41" s="3" t="s">
        <v>48</v>
      </c>
      <c r="H41" s="3"/>
      <c r="I41" s="3" t="s">
        <v>49</v>
      </c>
      <c r="J41" s="3"/>
      <c r="K41" s="3" t="s">
        <v>44</v>
      </c>
      <c r="L41" s="7"/>
      <c r="M41" s="43">
        <v>18</v>
      </c>
      <c r="O41" s="46">
        <f t="shared" si="2"/>
        <v>254.46959999999999</v>
      </c>
      <c r="Q41" s="21"/>
      <c r="S41" s="46">
        <f t="shared" si="3"/>
        <v>0</v>
      </c>
      <c r="T41" s="3"/>
      <c r="U41" s="3"/>
      <c r="V41" s="1"/>
    </row>
    <row r="42" spans="2:22">
      <c r="B42" s="3" t="s">
        <v>121</v>
      </c>
      <c r="C42" s="7"/>
      <c r="D42" s="7" t="s">
        <v>74</v>
      </c>
      <c r="E42" s="3" t="s">
        <v>19</v>
      </c>
      <c r="F42" s="3"/>
      <c r="G42" s="3" t="s">
        <v>39</v>
      </c>
      <c r="H42" s="3"/>
      <c r="I42" s="3" t="s">
        <v>21</v>
      </c>
      <c r="J42" s="3"/>
      <c r="K42" s="3" t="s">
        <v>22</v>
      </c>
      <c r="L42" s="7"/>
      <c r="M42" s="43">
        <v>7</v>
      </c>
      <c r="O42" s="46">
        <f t="shared" si="2"/>
        <v>38.4846</v>
      </c>
      <c r="Q42" s="21"/>
      <c r="S42" s="46">
        <f t="shared" si="3"/>
        <v>0</v>
      </c>
      <c r="T42" s="3"/>
      <c r="U42" s="3"/>
      <c r="V42" s="1"/>
    </row>
    <row r="43" spans="2:22">
      <c r="B43" s="3" t="s">
        <v>0</v>
      </c>
      <c r="C43" s="7"/>
      <c r="D43" s="7" t="s">
        <v>56</v>
      </c>
      <c r="E43" s="3">
        <v>3</v>
      </c>
      <c r="F43" s="3"/>
      <c r="G43" s="3" t="s">
        <v>8</v>
      </c>
      <c r="H43" s="3"/>
      <c r="I43" s="3">
        <v>3</v>
      </c>
      <c r="J43" s="3"/>
      <c r="K43" s="3" t="s">
        <v>40</v>
      </c>
      <c r="L43" s="7"/>
      <c r="M43" s="43">
        <v>3</v>
      </c>
      <c r="O43" s="46">
        <f t="shared" si="2"/>
        <v>7.0686</v>
      </c>
      <c r="Q43" s="21"/>
      <c r="S43" s="46">
        <f t="shared" si="3"/>
        <v>0</v>
      </c>
      <c r="T43" s="3"/>
      <c r="U43" s="3"/>
      <c r="V43" s="1"/>
    </row>
    <row r="44" spans="2:22">
      <c r="B44" s="3" t="s">
        <v>114</v>
      </c>
      <c r="C44" s="7"/>
      <c r="D44" s="7" t="s">
        <v>67</v>
      </c>
      <c r="E44" s="3" t="s">
        <v>29</v>
      </c>
      <c r="F44" s="3"/>
      <c r="G44" s="3" t="s">
        <v>34</v>
      </c>
      <c r="H44" s="3"/>
      <c r="I44" s="3" t="s">
        <v>35</v>
      </c>
      <c r="J44" s="3"/>
      <c r="K44" s="3" t="s">
        <v>15</v>
      </c>
      <c r="L44" s="7"/>
      <c r="M44" s="43">
        <v>5</v>
      </c>
      <c r="O44" s="46">
        <f t="shared" si="2"/>
        <v>19.634999999999998</v>
      </c>
      <c r="Q44" s="21"/>
      <c r="S44" s="46">
        <f t="shared" si="3"/>
        <v>0</v>
      </c>
      <c r="T44" s="3"/>
      <c r="U44" s="3"/>
      <c r="V44" s="1"/>
    </row>
    <row r="45" spans="2:22" ht="18.75" customHeight="1">
      <c r="B45" s="3" t="s">
        <v>4</v>
      </c>
      <c r="C45" s="7"/>
      <c r="D45" s="7" t="s">
        <v>59</v>
      </c>
      <c r="E45" s="3" t="s">
        <v>16</v>
      </c>
      <c r="F45" s="3"/>
      <c r="G45" s="3" t="s">
        <v>16</v>
      </c>
      <c r="H45" s="3"/>
      <c r="I45" s="3" t="s">
        <v>17</v>
      </c>
      <c r="J45" s="3"/>
      <c r="K45" s="3" t="s">
        <v>18</v>
      </c>
      <c r="L45" s="7"/>
      <c r="M45" s="43">
        <v>1</v>
      </c>
      <c r="O45" s="46">
        <f t="shared" si="2"/>
        <v>0.78539999999999999</v>
      </c>
      <c r="Q45" s="21"/>
      <c r="S45" s="46">
        <f t="shared" si="3"/>
        <v>0</v>
      </c>
      <c r="T45" s="3"/>
      <c r="U45" s="3"/>
      <c r="V45" s="1"/>
    </row>
    <row r="46" spans="2:22">
      <c r="B46" s="3" t="s">
        <v>165</v>
      </c>
      <c r="C46" s="3"/>
      <c r="D46" s="7" t="s">
        <v>164</v>
      </c>
      <c r="E46" s="3" t="s">
        <v>29</v>
      </c>
      <c r="F46" s="3"/>
      <c r="G46" s="3" t="s">
        <v>53</v>
      </c>
      <c r="H46" s="3"/>
      <c r="I46" s="3" t="s">
        <v>31</v>
      </c>
      <c r="J46" s="3"/>
      <c r="K46" s="3" t="s">
        <v>40</v>
      </c>
      <c r="L46" s="7"/>
      <c r="M46" s="43">
        <v>5</v>
      </c>
      <c r="O46" s="46">
        <f t="shared" si="2"/>
        <v>19.634999999999998</v>
      </c>
      <c r="Q46" s="21"/>
      <c r="S46" s="46">
        <f t="shared" si="3"/>
        <v>0</v>
      </c>
      <c r="T46" s="3"/>
      <c r="U46" s="3"/>
      <c r="V46" s="1"/>
    </row>
    <row r="47" spans="2:22">
      <c r="B47" s="3" t="s">
        <v>139</v>
      </c>
      <c r="C47" s="7"/>
      <c r="D47" s="7" t="s">
        <v>92</v>
      </c>
      <c r="E47" s="3" t="s">
        <v>26</v>
      </c>
      <c r="F47" s="3"/>
      <c r="G47" s="3" t="s">
        <v>24</v>
      </c>
      <c r="H47" s="3"/>
      <c r="I47" s="3" t="s">
        <v>14</v>
      </c>
      <c r="J47" s="3"/>
      <c r="K47" s="3" t="s">
        <v>15</v>
      </c>
      <c r="L47" s="7"/>
      <c r="M47" s="43">
        <v>15</v>
      </c>
      <c r="O47" s="46">
        <f t="shared" si="2"/>
        <v>176.715</v>
      </c>
      <c r="Q47" s="21"/>
      <c r="S47" s="46">
        <f t="shared" si="3"/>
        <v>0</v>
      </c>
      <c r="T47" s="3"/>
      <c r="U47" s="3"/>
      <c r="V47" s="1"/>
    </row>
    <row r="48" spans="2:22">
      <c r="B48" s="3" t="s">
        <v>141</v>
      </c>
      <c r="C48" s="7"/>
      <c r="D48" s="7" t="s">
        <v>94</v>
      </c>
      <c r="E48" s="3" t="s">
        <v>23</v>
      </c>
      <c r="F48" s="3"/>
      <c r="G48" s="3" t="s">
        <v>34</v>
      </c>
      <c r="H48" s="3"/>
      <c r="I48" s="3" t="s">
        <v>25</v>
      </c>
      <c r="J48" s="3"/>
      <c r="K48" s="3" t="s">
        <v>15</v>
      </c>
      <c r="L48" s="7"/>
      <c r="M48" s="43">
        <v>12</v>
      </c>
      <c r="O48" s="46">
        <f t="shared" si="2"/>
        <v>113.0976</v>
      </c>
      <c r="Q48" s="21"/>
      <c r="S48" s="46">
        <f t="shared" si="3"/>
        <v>0</v>
      </c>
      <c r="T48" s="3"/>
      <c r="U48" s="3"/>
      <c r="V48" s="1"/>
    </row>
    <row r="49" spans="2:22">
      <c r="B49" s="3" t="s">
        <v>138</v>
      </c>
      <c r="C49" s="7"/>
      <c r="D49" s="7" t="s">
        <v>91</v>
      </c>
      <c r="E49" s="3" t="s">
        <v>39</v>
      </c>
      <c r="F49" s="3"/>
      <c r="G49" s="3" t="s">
        <v>42</v>
      </c>
      <c r="H49" s="3"/>
      <c r="I49" s="3" t="s">
        <v>20</v>
      </c>
      <c r="J49" s="3"/>
      <c r="K49" s="3" t="s">
        <v>50</v>
      </c>
      <c r="L49" s="7"/>
      <c r="M49" s="43">
        <v>10</v>
      </c>
      <c r="O49" s="46">
        <f t="shared" si="2"/>
        <v>78.539999999999992</v>
      </c>
      <c r="Q49" s="21"/>
      <c r="S49" s="46">
        <f t="shared" si="3"/>
        <v>0</v>
      </c>
      <c r="T49" s="3"/>
      <c r="U49" s="3"/>
      <c r="V49" s="1"/>
    </row>
    <row r="50" spans="2:22">
      <c r="B50" s="3" t="s">
        <v>147</v>
      </c>
      <c r="C50" s="7"/>
      <c r="D50" s="7" t="s">
        <v>100</v>
      </c>
      <c r="E50" s="3" t="s">
        <v>9</v>
      </c>
      <c r="F50" s="3"/>
      <c r="G50" s="3" t="s">
        <v>54</v>
      </c>
      <c r="H50" s="3"/>
      <c r="I50" s="3" t="s">
        <v>11</v>
      </c>
      <c r="J50" s="3"/>
      <c r="K50" s="3" t="s">
        <v>46</v>
      </c>
      <c r="L50" s="7"/>
      <c r="M50" s="43">
        <v>4</v>
      </c>
      <c r="O50" s="46">
        <f t="shared" si="2"/>
        <v>12.5664</v>
      </c>
      <c r="Q50" s="21"/>
      <c r="S50" s="46">
        <f t="shared" si="3"/>
        <v>0</v>
      </c>
      <c r="T50" s="3"/>
      <c r="U50" s="3"/>
      <c r="V50" s="1"/>
    </row>
    <row r="51" spans="2:22">
      <c r="B51" s="3" t="s">
        <v>109</v>
      </c>
      <c r="C51" s="3"/>
      <c r="D51" s="7" t="s">
        <v>60</v>
      </c>
      <c r="E51" s="3" t="s">
        <v>19</v>
      </c>
      <c r="F51" s="3"/>
      <c r="G51" s="3" t="s">
        <v>168</v>
      </c>
      <c r="H51" s="3"/>
      <c r="I51" s="3" t="s">
        <v>154</v>
      </c>
      <c r="J51" s="3"/>
      <c r="K51" s="3" t="s">
        <v>169</v>
      </c>
      <c r="L51" s="7"/>
      <c r="M51" s="43">
        <v>6</v>
      </c>
      <c r="O51" s="46">
        <f t="shared" si="2"/>
        <v>28.2744</v>
      </c>
      <c r="Q51" s="21"/>
      <c r="S51" s="46">
        <f t="shared" si="3"/>
        <v>0</v>
      </c>
      <c r="T51" s="3"/>
      <c r="U51" s="3"/>
      <c r="V51" s="1"/>
    </row>
    <row r="52" spans="2:22">
      <c r="B52" s="3" t="s">
        <v>109</v>
      </c>
      <c r="C52" s="7"/>
      <c r="D52" s="7" t="s">
        <v>60</v>
      </c>
      <c r="E52" s="3" t="s">
        <v>19</v>
      </c>
      <c r="F52" s="3"/>
      <c r="G52" s="3" t="s">
        <v>20</v>
      </c>
      <c r="H52" s="3"/>
      <c r="I52" s="3" t="s">
        <v>21</v>
      </c>
      <c r="J52" s="3"/>
      <c r="K52" s="3" t="s">
        <v>22</v>
      </c>
      <c r="L52" s="7"/>
      <c r="M52" s="43">
        <v>7</v>
      </c>
      <c r="O52" s="46">
        <f t="shared" si="2"/>
        <v>38.4846</v>
      </c>
      <c r="Q52" s="21"/>
      <c r="S52" s="46">
        <f t="shared" si="3"/>
        <v>0</v>
      </c>
      <c r="T52" s="3"/>
      <c r="U52" s="3"/>
      <c r="V52" s="1"/>
    </row>
    <row r="53" spans="2:22">
      <c r="B53" s="3" t="s">
        <v>118</v>
      </c>
      <c r="C53" s="7"/>
      <c r="D53" s="7" t="s">
        <v>71</v>
      </c>
      <c r="E53" s="3" t="s">
        <v>23</v>
      </c>
      <c r="F53" s="3"/>
      <c r="G53" s="3" t="s">
        <v>12</v>
      </c>
      <c r="H53" s="3"/>
      <c r="I53" s="3" t="s">
        <v>25</v>
      </c>
      <c r="J53" s="3"/>
      <c r="K53" s="3" t="s">
        <v>15</v>
      </c>
      <c r="L53" s="7"/>
      <c r="M53" s="43">
        <v>12</v>
      </c>
      <c r="O53" s="46">
        <f t="shared" si="2"/>
        <v>113.0976</v>
      </c>
      <c r="Q53" s="21"/>
      <c r="S53" s="46">
        <f t="shared" si="3"/>
        <v>0</v>
      </c>
      <c r="T53" s="3"/>
      <c r="U53" s="3"/>
      <c r="V53" s="1"/>
    </row>
    <row r="54" spans="2:22">
      <c r="B54" s="3" t="s">
        <v>113</v>
      </c>
      <c r="C54" s="7"/>
      <c r="D54" s="7" t="s">
        <v>66</v>
      </c>
      <c r="E54" s="3" t="s">
        <v>32</v>
      </c>
      <c r="F54" s="3"/>
      <c r="G54" s="3" t="s">
        <v>33</v>
      </c>
      <c r="H54" s="3"/>
      <c r="I54" s="3" t="s">
        <v>19</v>
      </c>
      <c r="J54" s="3"/>
      <c r="K54" s="3" t="s">
        <v>22</v>
      </c>
      <c r="L54" s="7"/>
      <c r="M54" s="43">
        <v>8</v>
      </c>
      <c r="O54" s="46">
        <f t="shared" si="2"/>
        <v>50.265599999999999</v>
      </c>
      <c r="Q54" s="21"/>
      <c r="S54" s="46">
        <f t="shared" si="3"/>
        <v>0</v>
      </c>
      <c r="T54" s="3"/>
      <c r="U54" s="3"/>
      <c r="V54" s="1"/>
    </row>
    <row r="55" spans="2:22">
      <c r="B55" s="3" t="s">
        <v>112</v>
      </c>
      <c r="C55" s="7"/>
      <c r="D55" s="7" t="s">
        <v>65</v>
      </c>
      <c r="E55" s="3" t="s">
        <v>29</v>
      </c>
      <c r="F55" s="3"/>
      <c r="G55" s="3" t="s">
        <v>30</v>
      </c>
      <c r="H55" s="3"/>
      <c r="I55" s="3" t="s">
        <v>31</v>
      </c>
      <c r="J55" s="3"/>
      <c r="K55" s="3" t="s">
        <v>18</v>
      </c>
      <c r="L55" s="7"/>
      <c r="M55" s="43">
        <v>5</v>
      </c>
      <c r="O55" s="46">
        <f t="shared" si="2"/>
        <v>19.634999999999998</v>
      </c>
      <c r="Q55" s="21"/>
      <c r="S55" s="46">
        <f t="shared" si="3"/>
        <v>0</v>
      </c>
      <c r="T55" s="3"/>
      <c r="U55" s="3"/>
      <c r="V55" s="1"/>
    </row>
    <row r="56" spans="2:22" ht="18.75">
      <c r="B56" s="3" t="s">
        <v>130</v>
      </c>
      <c r="C56" s="7"/>
      <c r="D56" s="7" t="s">
        <v>83</v>
      </c>
      <c r="E56" s="3" t="s">
        <v>9</v>
      </c>
      <c r="F56" s="3"/>
      <c r="G56" s="3" t="s">
        <v>47</v>
      </c>
      <c r="H56" s="3"/>
      <c r="I56" s="3" t="s">
        <v>11</v>
      </c>
      <c r="J56" s="3"/>
      <c r="K56" s="3" t="s">
        <v>46</v>
      </c>
      <c r="L56" s="3"/>
      <c r="M56" s="43">
        <v>4</v>
      </c>
      <c r="O56" s="46">
        <f t="shared" si="2"/>
        <v>12.5664</v>
      </c>
      <c r="Q56" s="21"/>
      <c r="S56" s="46">
        <f t="shared" si="3"/>
        <v>0</v>
      </c>
      <c r="T56" s="3"/>
      <c r="U56" s="3"/>
    </row>
    <row r="57" spans="2:22" ht="18.75">
      <c r="B57" s="3" t="s">
        <v>157</v>
      </c>
      <c r="C57" s="3"/>
      <c r="D57" s="7" t="s">
        <v>156</v>
      </c>
      <c r="E57" s="3" t="s">
        <v>23</v>
      </c>
      <c r="F57" s="3"/>
      <c r="G57" s="3" t="s">
        <v>24</v>
      </c>
      <c r="H57" s="3"/>
      <c r="I57" s="3" t="s">
        <v>25</v>
      </c>
      <c r="J57" s="3"/>
      <c r="K57" s="3" t="s">
        <v>15</v>
      </c>
      <c r="L57" s="3"/>
      <c r="M57" s="44">
        <v>12</v>
      </c>
      <c r="O57" s="46">
        <f t="shared" si="2"/>
        <v>113.0976</v>
      </c>
      <c r="Q57" s="21"/>
      <c r="S57" s="46">
        <f t="shared" si="3"/>
        <v>0</v>
      </c>
      <c r="T57" s="3"/>
      <c r="U57" s="3"/>
    </row>
    <row r="58" spans="2:22" ht="18.75">
      <c r="B58" s="3" t="s">
        <v>133</v>
      </c>
      <c r="C58" s="7"/>
      <c r="D58" s="7" t="s">
        <v>86</v>
      </c>
      <c r="E58" s="3" t="s">
        <v>23</v>
      </c>
      <c r="F58" s="3"/>
      <c r="G58" s="3" t="s">
        <v>24</v>
      </c>
      <c r="H58" s="3"/>
      <c r="I58" s="3" t="s">
        <v>25</v>
      </c>
      <c r="J58" s="3"/>
      <c r="K58" s="3" t="s">
        <v>18</v>
      </c>
      <c r="L58" s="3"/>
      <c r="M58" s="45">
        <v>12</v>
      </c>
      <c r="O58" s="46">
        <f t="shared" si="2"/>
        <v>113.0976</v>
      </c>
      <c r="Q58" s="21"/>
      <c r="S58" s="46">
        <f t="shared" si="3"/>
        <v>0</v>
      </c>
      <c r="T58" s="3"/>
      <c r="U58" s="3"/>
    </row>
    <row r="59" spans="2:22" ht="18.75">
      <c r="B59" s="3" t="s">
        <v>163</v>
      </c>
      <c r="C59" s="3"/>
      <c r="D59" s="7" t="s">
        <v>162</v>
      </c>
      <c r="E59" s="3" t="s">
        <v>33</v>
      </c>
      <c r="F59" s="3"/>
      <c r="G59" s="3" t="s">
        <v>39</v>
      </c>
      <c r="H59" s="3"/>
      <c r="I59" s="3" t="s">
        <v>19</v>
      </c>
      <c r="J59" s="3"/>
      <c r="K59" s="3" t="s">
        <v>22</v>
      </c>
      <c r="L59" s="3"/>
      <c r="M59" s="45">
        <v>8</v>
      </c>
      <c r="O59" s="46">
        <f t="shared" si="2"/>
        <v>50.265599999999999</v>
      </c>
      <c r="Q59" s="21"/>
      <c r="S59" s="46">
        <f t="shared" si="3"/>
        <v>0</v>
      </c>
      <c r="T59" s="3"/>
      <c r="U59" s="3"/>
    </row>
    <row r="60" spans="2:22" ht="18.75">
      <c r="B60" s="3" t="s">
        <v>145</v>
      </c>
      <c r="C60" s="7"/>
      <c r="D60" s="7" t="s">
        <v>98</v>
      </c>
      <c r="E60" s="3" t="s">
        <v>39</v>
      </c>
      <c r="F60" s="3"/>
      <c r="G60" s="3" t="s">
        <v>36</v>
      </c>
      <c r="H60" s="3"/>
      <c r="I60" s="3" t="s">
        <v>20</v>
      </c>
      <c r="J60" s="3"/>
      <c r="K60" s="3" t="s">
        <v>50</v>
      </c>
      <c r="L60" s="3"/>
      <c r="M60" s="45">
        <v>10</v>
      </c>
      <c r="O60" s="46">
        <f t="shared" si="2"/>
        <v>78.539999999999992</v>
      </c>
      <c r="Q60" s="21"/>
      <c r="S60" s="46">
        <f t="shared" si="3"/>
        <v>0</v>
      </c>
      <c r="T60" s="3"/>
      <c r="U60" s="3"/>
    </row>
    <row r="61" spans="2:22" ht="18.75" hidden="1">
      <c r="B61" s="3" t="s">
        <v>116</v>
      </c>
      <c r="C61" s="7"/>
      <c r="D61" s="7" t="s">
        <v>69</v>
      </c>
      <c r="E61" s="3" t="s">
        <v>36</v>
      </c>
      <c r="F61" s="3"/>
      <c r="G61" s="3" t="s">
        <v>34</v>
      </c>
      <c r="H61" s="3"/>
      <c r="I61" s="3" t="s">
        <v>25</v>
      </c>
      <c r="J61" s="3"/>
      <c r="K61" s="3" t="s">
        <v>15</v>
      </c>
      <c r="L61" s="3"/>
      <c r="M61" s="17">
        <v>12</v>
      </c>
      <c r="O61" s="16">
        <f t="shared" ref="O61:O62" si="4">(M61/2)*(M61/2)*3.1416</f>
        <v>113.0976</v>
      </c>
      <c r="Q61" s="5"/>
      <c r="S61" s="16">
        <f t="shared" ref="S61:S62" si="5">Q61*O61</f>
        <v>0</v>
      </c>
      <c r="T61" s="3"/>
      <c r="U61" s="3"/>
    </row>
    <row r="62" spans="2:22" ht="18.75" hidden="1">
      <c r="B62" s="3" t="s">
        <v>125</v>
      </c>
      <c r="C62" s="7"/>
      <c r="D62" s="7" t="s">
        <v>78</v>
      </c>
      <c r="E62" s="3" t="s">
        <v>23</v>
      </c>
      <c r="F62" s="3"/>
      <c r="G62" s="3" t="s">
        <v>12</v>
      </c>
      <c r="H62" s="3"/>
      <c r="I62" s="3" t="s">
        <v>25</v>
      </c>
      <c r="J62" s="3"/>
      <c r="K62" s="3" t="s">
        <v>15</v>
      </c>
      <c r="L62" s="3"/>
      <c r="M62" s="17">
        <v>12</v>
      </c>
      <c r="O62" s="16">
        <f t="shared" si="4"/>
        <v>113.0976</v>
      </c>
      <c r="Q62" s="5"/>
      <c r="S62" s="16">
        <f t="shared" si="5"/>
        <v>0</v>
      </c>
      <c r="T62" s="3"/>
      <c r="U62" s="3"/>
    </row>
    <row r="63" spans="2:22" ht="18.75" hidden="1">
      <c r="B63" s="3"/>
      <c r="C63" s="3"/>
      <c r="D63" s="7"/>
      <c r="E63" s="3"/>
      <c r="F63" s="3"/>
      <c r="G63" s="3"/>
      <c r="H63" s="3"/>
      <c r="I63" s="3"/>
      <c r="J63" s="3"/>
      <c r="K63" s="3"/>
      <c r="L63" s="3"/>
      <c r="O63" s="16">
        <f t="shared" ref="O63:O69" si="6">(M63/2)*(M63/2)*3.1416</f>
        <v>0</v>
      </c>
      <c r="Q63" s="5"/>
      <c r="S63" s="16">
        <f t="shared" ref="S63:S69" si="7">Q63*O63</f>
        <v>0</v>
      </c>
      <c r="T63" s="3"/>
      <c r="U63" s="3"/>
    </row>
    <row r="64" spans="2:22" ht="18.75" hidden="1">
      <c r="B64" s="3"/>
      <c r="C64" s="3"/>
      <c r="D64" s="7"/>
      <c r="E64" s="3"/>
      <c r="F64" s="3"/>
      <c r="G64" s="3"/>
      <c r="H64" s="3"/>
      <c r="I64" s="3"/>
      <c r="J64" s="3"/>
      <c r="K64" s="3"/>
      <c r="L64" s="3"/>
      <c r="O64" s="16">
        <f t="shared" si="6"/>
        <v>0</v>
      </c>
      <c r="Q64" s="5"/>
      <c r="S64" s="16">
        <f t="shared" si="7"/>
        <v>0</v>
      </c>
      <c r="T64" s="3"/>
      <c r="U64" s="3"/>
    </row>
    <row r="65" spans="2:21" ht="18.75" hidden="1">
      <c r="B65" s="3"/>
      <c r="C65" s="3"/>
      <c r="D65" s="7"/>
      <c r="E65" s="3"/>
      <c r="F65" s="3"/>
      <c r="G65" s="3"/>
      <c r="H65" s="3"/>
      <c r="I65" s="3"/>
      <c r="J65" s="3"/>
      <c r="K65" s="3"/>
      <c r="L65" s="3"/>
      <c r="O65" s="16">
        <f t="shared" si="6"/>
        <v>0</v>
      </c>
      <c r="Q65" s="5"/>
      <c r="S65" s="16">
        <f t="shared" si="7"/>
        <v>0</v>
      </c>
      <c r="T65" s="3"/>
      <c r="U65" s="3"/>
    </row>
    <row r="66" spans="2:21" ht="18.75" hidden="1">
      <c r="B66" s="3"/>
      <c r="C66" s="3"/>
      <c r="D66" s="7"/>
      <c r="E66" s="3"/>
      <c r="F66" s="3"/>
      <c r="G66" s="3"/>
      <c r="H66" s="3"/>
      <c r="I66" s="3"/>
      <c r="J66" s="3"/>
      <c r="K66" s="3"/>
      <c r="L66" s="3"/>
      <c r="O66" s="16">
        <f t="shared" si="6"/>
        <v>0</v>
      </c>
      <c r="Q66" s="5"/>
      <c r="S66" s="16">
        <f t="shared" si="7"/>
        <v>0</v>
      </c>
      <c r="T66" s="3"/>
      <c r="U66" s="3"/>
    </row>
    <row r="67" spans="2:21" ht="18.75" hidden="1">
      <c r="B67" s="3"/>
      <c r="C67" s="3"/>
      <c r="D67" s="7"/>
      <c r="E67" s="3"/>
      <c r="F67" s="3"/>
      <c r="G67" s="3"/>
      <c r="H67" s="3"/>
      <c r="I67" s="3"/>
      <c r="J67" s="3"/>
      <c r="K67" s="3"/>
      <c r="L67" s="3"/>
      <c r="O67" s="16">
        <f t="shared" si="6"/>
        <v>0</v>
      </c>
      <c r="Q67" s="5"/>
      <c r="S67" s="16">
        <f t="shared" si="7"/>
        <v>0</v>
      </c>
      <c r="T67" s="3"/>
      <c r="U67" s="3"/>
    </row>
    <row r="68" spans="2:21" ht="18.75" hidden="1">
      <c r="B68" s="3"/>
      <c r="C68" s="3"/>
      <c r="D68" s="7"/>
      <c r="E68" s="3"/>
      <c r="F68" s="3"/>
      <c r="G68" s="3"/>
      <c r="H68" s="3"/>
      <c r="I68" s="3"/>
      <c r="J68" s="3"/>
      <c r="K68" s="3"/>
      <c r="L68" s="3"/>
      <c r="O68" s="16">
        <f t="shared" si="6"/>
        <v>0</v>
      </c>
      <c r="Q68" s="5"/>
      <c r="S68" s="16">
        <f t="shared" si="7"/>
        <v>0</v>
      </c>
      <c r="T68" s="3"/>
      <c r="U68" s="3"/>
    </row>
    <row r="69" spans="2:21" ht="18.75" hidden="1">
      <c r="B69" s="3"/>
      <c r="C69" s="3"/>
      <c r="D69" s="7"/>
      <c r="E69" s="3"/>
      <c r="F69" s="3"/>
      <c r="G69" s="3"/>
      <c r="H69" s="3"/>
      <c r="I69" s="3"/>
      <c r="J69" s="3"/>
      <c r="K69" s="3"/>
      <c r="L69" s="3"/>
      <c r="O69" s="16">
        <f t="shared" si="6"/>
        <v>0</v>
      </c>
      <c r="Q69" s="5"/>
      <c r="S69" s="16">
        <f t="shared" si="7"/>
        <v>0</v>
      </c>
      <c r="T69" s="3"/>
      <c r="U69" s="3"/>
    </row>
    <row r="70" spans="2:21" ht="18.75" hidden="1">
      <c r="B70" s="3"/>
      <c r="C70" s="3"/>
      <c r="D70" s="7"/>
      <c r="E70" s="3"/>
      <c r="F70" s="3"/>
      <c r="G70" s="3"/>
      <c r="H70" s="3"/>
      <c r="I70" s="3"/>
      <c r="J70" s="3"/>
      <c r="K70" s="3"/>
      <c r="L70" s="3"/>
      <c r="O70" s="16">
        <f t="shared" ref="O70:O71" si="8">(M70/2)*(M70/2)*3.1416</f>
        <v>0</v>
      </c>
      <c r="Q70" s="5"/>
      <c r="S70" s="16">
        <f t="shared" ref="S70:S71" si="9">Q70*O70</f>
        <v>0</v>
      </c>
      <c r="T70" s="3"/>
      <c r="U70" s="3"/>
    </row>
    <row r="71" spans="2:21" ht="18.75" hidden="1">
      <c r="B71" s="3"/>
      <c r="C71" s="3"/>
      <c r="D71" s="7"/>
      <c r="E71" s="3"/>
      <c r="F71" s="3"/>
      <c r="G71" s="3"/>
      <c r="H71" s="3"/>
      <c r="I71" s="3"/>
      <c r="J71" s="3"/>
      <c r="K71" s="3"/>
      <c r="L71" s="3"/>
      <c r="O71" s="16">
        <f t="shared" si="8"/>
        <v>0</v>
      </c>
      <c r="Q71" s="5"/>
      <c r="S71" s="16">
        <f t="shared" si="9"/>
        <v>0</v>
      </c>
      <c r="T71" s="3"/>
      <c r="U71" s="3"/>
    </row>
    <row r="72" spans="2:21">
      <c r="B72" s="3"/>
    </row>
    <row r="73" spans="2:21">
      <c r="B73" s="3"/>
      <c r="S73" s="5">
        <f>SUM(S5:S72)</f>
        <v>0</v>
      </c>
    </row>
    <row r="74" spans="2:21">
      <c r="B74" s="3"/>
    </row>
    <row r="75" spans="2:21">
      <c r="B75" s="3"/>
    </row>
    <row r="76" spans="2:21">
      <c r="B76" s="3"/>
    </row>
    <row r="77" spans="2:21">
      <c r="B77" s="3"/>
    </row>
    <row r="78" spans="2:21">
      <c r="B78" s="3"/>
    </row>
    <row r="79" spans="2:21">
      <c r="B79" s="3"/>
    </row>
    <row r="80" spans="2:21">
      <c r="B80" s="3"/>
    </row>
  </sheetData>
  <autoFilter ref="B4:S4">
    <sortState ref="B4:S59">
      <sortCondition ref="B3"/>
    </sortState>
  </autoFilter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legault</dc:creator>
  <cp:lastModifiedBy>francois legault</cp:lastModifiedBy>
  <dcterms:created xsi:type="dcterms:W3CDTF">2025-09-19T21:19:42Z</dcterms:created>
  <dcterms:modified xsi:type="dcterms:W3CDTF">2026-04-15T16:08:23Z</dcterms:modified>
</cp:coreProperties>
</file>